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updateLinks="never" codeName="ThisWorkbook" defaultThemeVersion="124226"/>
  <mc:AlternateContent xmlns:mc="http://schemas.openxmlformats.org/markup-compatibility/2006">
    <mc:Choice Requires="x15">
      <x15ac:absPath xmlns:x15ac="http://schemas.microsoft.com/office/spreadsheetml/2010/11/ac" url="S:\Benefits\Team Folders\2160 Benefits - Voluntary Benefits\CLIENTS - ACTIVE\City of Denton\Marketing\efft 1-1-2027\"/>
    </mc:Choice>
  </mc:AlternateContent>
  <xr:revisionPtr revIDLastSave="0" documentId="13_ncr:1_{DCDBB8E0-6EA7-42E6-9419-4B97CD2E097F}" xr6:coauthVersionLast="47" xr6:coauthVersionMax="47" xr10:uidLastSave="{00000000-0000-0000-0000-000000000000}"/>
  <bookViews>
    <workbookView xWindow="-120" yWindow="-120" windowWidth="29040" windowHeight="15720" tabRatio="904" xr2:uid="{00000000-000D-0000-FFFF-FFFF00000000}"/>
  </bookViews>
  <sheets>
    <sheet name="Front Cover" sheetId="8" r:id="rId1"/>
    <sheet name="Introduction" sheetId="18" r:id="rId2"/>
    <sheet name="Eligibility" sheetId="19" r:id="rId3"/>
    <sheet name="Template" sheetId="34" state="veryHidden" r:id="rId4"/>
    <sheet name="Requested Proposals - Questions" sheetId="63" r:id="rId5"/>
    <sheet name="Accident" sheetId="67" r:id="rId6"/>
    <sheet name="Critical Illness" sheetId="68" r:id="rId7"/>
    <sheet name="Hospital indemnity" sheetId="69" r:id="rId8"/>
    <sheet name="Pre-Paid Legal" sheetId="73" r:id="rId9"/>
    <sheet name="Pet Insurance" sheetId="74" r:id="rId10"/>
    <sheet name="Subsidies" sheetId="72" r:id="rId11"/>
    <sheet name="Attachments" sheetId="4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_k1" hidden="1">'[1]#REF'!#REF!</definedName>
    <definedName name="_Fill" localSheetId="2" hidden="1">#REF!</definedName>
    <definedName name="_Fill" localSheetId="1" hidden="1">#REF!</definedName>
    <definedName name="_Fill" hidden="1">#REF!</definedName>
    <definedName name="_xlnm._FilterDatabase" localSheetId="6" hidden="1">'Critical Illness'!$A$15:$F$77</definedName>
    <definedName name="_k1" hidden="1">'[1]#REF'!#REF!</definedName>
    <definedName name="_Key1" localSheetId="2" hidden="1">#REF!</definedName>
    <definedName name="_Key1" localSheetId="1" hidden="1">#REF!</definedName>
    <definedName name="_Key1" hidden="1">#REF!</definedName>
    <definedName name="_Key2" hidden="1">'[2]#REF'!$B$10:$B$20</definedName>
    <definedName name="_key5" hidden="1">'[1]#REF'!#REF!</definedName>
    <definedName name="_key6" localSheetId="2" hidden="1">#REF!</definedName>
    <definedName name="_key6" localSheetId="1" hidden="1">#REF!</definedName>
    <definedName name="_key6" hidden="1">#REF!</definedName>
    <definedName name="_Order1" hidden="1">255</definedName>
    <definedName name="_Sort" hidden="1">#REF!</definedName>
    <definedName name="a" localSheetId="2" hidden="1">{#N/A,#N/A,FALSE,"Cosmos Report"}</definedName>
    <definedName name="a" hidden="1">{#N/A,#N/A,FALSE,"Cosmos Report"}</definedName>
    <definedName name="aaa"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abc" localSheetId="2" hidden="1">{#N/A,#N/A,FALSE,"Approval Form";#N/A,#N/A,FALSE,"Renewal";#N/A,#N/A,FALSE,"Cosmos Report"}</definedName>
    <definedName name="abc" localSheetId="3" hidden="1">{#N/A,#N/A,FALSE,"Approval Form";#N/A,#N/A,FALSE,"Renewal";#N/A,#N/A,FALSE,"Cosmos Report"}</definedName>
    <definedName name="abc" hidden="1">{#N/A,#N/A,FALSE,"Approval Form";#N/A,#N/A,FALSE,"Renewal";#N/A,#N/A,FALSE,"Cosmos Report"}</definedName>
    <definedName name="abcd" localSheetId="2" hidden="1">{#N/A,#N/A,FALSE,"Approval Form";#N/A,#N/A,FALSE,"Renewal";#N/A,#N/A,FALSE,"Cosmos Report"}</definedName>
    <definedName name="abcd" localSheetId="3" hidden="1">{#N/A,#N/A,FALSE,"Approval Form";#N/A,#N/A,FALSE,"Renewal";#N/A,#N/A,FALSE,"Cosmos Report"}</definedName>
    <definedName name="abcd" hidden="1">{#N/A,#N/A,FALSE,"Approval Form";#N/A,#N/A,FALSE,"Renewal";#N/A,#N/A,FALSE,"Cosmos Report"}</definedName>
    <definedName name="abcde" localSheetId="2" hidden="1">{#N/A,#N/A,FALSE,"Approval Form"}</definedName>
    <definedName name="abcde" localSheetId="3" hidden="1">{#N/A,#N/A,FALSE,"Approval Form"}</definedName>
    <definedName name="abcde" hidden="1">{#N/A,#N/A,FALSE,"Approval Form"}</definedName>
    <definedName name="abcdef" localSheetId="2" hidden="1">{#N/A,#N/A,FALSE,"Approval2"}</definedName>
    <definedName name="abcdef" localSheetId="3" hidden="1">{#N/A,#N/A,FALSE,"Approval2"}</definedName>
    <definedName name="abcdef" hidden="1">{#N/A,#N/A,FALSE,"Approval2"}</definedName>
    <definedName name="abcdefg" localSheetId="2" hidden="1">{#N/A,#N/A,FALSE,"Cosmos Report"}</definedName>
    <definedName name="abcdefg" localSheetId="3" hidden="1">{#N/A,#N/A,FALSE,"Cosmos Report"}</definedName>
    <definedName name="abcdefg" hidden="1">{#N/A,#N/A,FALSE,"Cosmos Report"}</definedName>
    <definedName name="abcdefgh" localSheetId="2" hidden="1">{#N/A,#N/A,FALSE,"Medical Ratio"}</definedName>
    <definedName name="abcdefgh" localSheetId="3" hidden="1">{#N/A,#N/A,FALSE,"Medical Ratio"}</definedName>
    <definedName name="abcdefgh" hidden="1">{#N/A,#N/A,FALSE,"Medical Ratio"}</definedName>
    <definedName name="ACCCARR1">INDEX(#REF!,MATCH('[3]ACC-PRES'!$C$2,#REF!,0))</definedName>
    <definedName name="ACCCARR2">INDEX(#REF!,MATCH('[3]ACC-PRES'!$D$2,#REF!,0))</definedName>
    <definedName name="ACCCARR3">INDEX(#REF!,MATCH('[3]ACC-PRES'!$E$2,#REF!,0))</definedName>
    <definedName name="ACCCARR4">INDEX(#REF!,MATCH('[3]ACC-PRES'!$F$2,#REF!,0))</definedName>
    <definedName name="Accident1">INDEX(#REF!,MATCH('[3]ACC-PRES'!$C$2,#REF!,0))</definedName>
    <definedName name="ADBMax">[4]Ranges!$AC$5:$AC$9</definedName>
    <definedName name="ADBMths">[4]Ranges!$AA$5:$AA$9</definedName>
    <definedName name="ADBP">[5]Ranges!$AB$5:$AB$8</definedName>
    <definedName name="ADBPerct">[4]Ranges!$AB$5:$AB$8</definedName>
    <definedName name="Administrator">[6]ASOInput!$C$226:$C$243</definedName>
    <definedName name="age_ratig">[7]Lists!$B$3:$B$5</definedName>
    <definedName name="AgeReduc">[4]Ranges!$W$5:$W$11</definedName>
    <definedName name="AggCorridor">[6]ASOInput!$A$296:$A$307</definedName>
    <definedName name="AMBestRating">[5]Ranges!$AH$5:$AH$34</definedName>
    <definedName name="app" localSheetId="2" hidden="1">{#N/A,#N/A,FALSE,"Cosmos Report"}</definedName>
    <definedName name="app" localSheetId="3" hidden="1">{#N/A,#N/A,FALSE,"Cosmos Report"}</definedName>
    <definedName name="app" hidden="1">{#N/A,#N/A,FALSE,"Cosmos Report"}</definedName>
    <definedName name="approvla" localSheetId="2" hidden="1">{#N/A,#N/A,FALSE,"Cosmos Report"}</definedName>
    <definedName name="approvla" localSheetId="1" hidden="1">{#N/A,#N/A,FALSE,"Cosmos Report"}</definedName>
    <definedName name="approvla" hidden="1">{#N/A,#N/A,FALSE,"Cosmos Report"}</definedName>
    <definedName name="b" localSheetId="2" hidden="1">{#N/A,#N/A,FALSE,"Approval Form";#N/A,#N/A,FALSE,"Renewal";#N/A,#N/A,FALSE,"Cosmos Report"}</definedName>
    <definedName name="b" hidden="1">{#N/A,#N/A,FALSE,"Approval Form";#N/A,#N/A,FALSE,"Renewal";#N/A,#N/A,FALSE,"Cosmos Report"}</definedName>
    <definedName name="BCBS"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BenchmarkData">'[1]#REF'!#REF!</definedName>
    <definedName name="BlueCross"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CA1A">INDEX(#REF!,MATCH('[3]ACC-PRES'!$C$2,#REF!,0))</definedName>
    <definedName name="canada"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Carrier">INDEX(#REF!,MATCH(#REF!,#REF!,0))</definedName>
    <definedName name="CarrierAcc1">INDEX(#REF!,MATCH('[3]ACC-PRES'!$C$4,#REF!,0))</definedName>
    <definedName name="cc" localSheetId="2" hidden="1">{#N/A,#N/A,FALSE,"Cosmos Report"}</definedName>
    <definedName name="cc" localSheetId="3" hidden="1">{#N/A,#N/A,FALSE,"Cosmos Report"}</definedName>
    <definedName name="cc" hidden="1">{#N/A,#N/A,FALSE,"Cosmos Report"}</definedName>
    <definedName name="ClientName" localSheetId="11">#REF!</definedName>
    <definedName name="ClientName" localSheetId="3">'Front Cover'!$A$4</definedName>
    <definedName name="ClientName">'Front Cover'!$A$4</definedName>
    <definedName name="Coins">[4]Ranges!$L$5:$L$13</definedName>
    <definedName name="ContractBasis">[6]ASOInput!$A$280:$A$292</definedName>
    <definedName name="ContribBasisPercent">[8]Contrib!$G$487:$H$491</definedName>
    <definedName name="ContribPerct">[4]Ranges!$AD$5:$AD$9</definedName>
    <definedName name="ContributionsProposed"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control">#N/A</definedName>
    <definedName name="Control.AL">#N/A</definedName>
    <definedName name="Control.COMB">#N/A</definedName>
    <definedName name="Control.Control" localSheetId="11">Attachments!Control.Control</definedName>
    <definedName name="Control.Control" localSheetId="2">Eligibility!Control.Control</definedName>
    <definedName name="Control.Control" localSheetId="1">Introduction!Control.Control</definedName>
    <definedName name="Control.Control">[9]!Control.Control</definedName>
    <definedName name="Control.Salaried">#N/A</definedName>
    <definedName name="Control123">#N/A</definedName>
    <definedName name="coventry"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Coverage">[7]Lists!$A$3:$A$4</definedName>
    <definedName name="CurrentAggAtt">[10]Inputs!$B$55</definedName>
    <definedName name="CurrentSpecAdj">[10]Inputs!$C$70</definedName>
    <definedName name="CurrentSpecLevel">[10]Inputs!$B$40</definedName>
    <definedName name="CvgIncluded">[6]ASOInput!$A$264:$A$276</definedName>
    <definedName name="d" localSheetId="2" hidden="1">{#N/A,#N/A,FALSE,"Medical Ratio"}</definedName>
    <definedName name="d" hidden="1">{#N/A,#N/A,FALSE,"Medical Ratio"}</definedName>
    <definedName name="dental"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dental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DepElig">[4]Ranges!$D$5:$D$9</definedName>
    <definedName name="Detox">[4]Ranges!$M$5:$M$8</definedName>
    <definedName name="e" localSheetId="2" hidden="1">{#N/A,#N/A,FALSE,"Approval Form"}</definedName>
    <definedName name="e" localSheetId="3" hidden="1">{#N/A,#N/A,FALSE,"Approval Form"}</definedName>
    <definedName name="e" hidden="1">{#N/A,#N/A,FALSE,"Approval Form"}</definedName>
    <definedName name="Earning">[7]Lists!$D$3:$D$5</definedName>
    <definedName name="EarnsDef">[4]Ranges!$U$5:$U$10</definedName>
    <definedName name="EeElig">[4]Ranges!$C$5:$C$15</definedName>
    <definedName name="EligWP">[4]Ranges!$E$5:$E$13</definedName>
    <definedName name="EmployeeCount">[10]Inputs!$B$5</definedName>
    <definedName name="EndYear">[10]Inputs!$B$3</definedName>
    <definedName name="Experience2" hidden="1">{#N/A,#N/A,FALSE,"Paid Claims";#N/A,#N/A,FALSE,"Cumulative Paid Claims";#N/A,#N/A,FALSE,"Completion Ratios";#N/A,#N/A,FALSE,"Claim Reserve Analysis";#N/A,#N/A,FALSE,"Paid Claims % of Est Inc";#N/A,#N/A,FALSE,"Trends in Pure Premium";#N/A,#N/A,FALSE,"Trends in Paid Claims";#N/A,#N/A,FALSE,"Reserve Analysis"}</definedName>
    <definedName name="f" localSheetId="2" hidden="1">{#N/A,#N/A,FALSE,"Approval Form";#N/A,#N/A,FALSE,"Renewal";#N/A,#N/A,FALSE,"Cosmos Report"}</definedName>
    <definedName name="f" localSheetId="3" hidden="1">{#N/A,#N/A,FALSE,"Approval Form";#N/A,#N/A,FALSE,"Renewal";#N/A,#N/A,FALSE,"Cosmos Report"}</definedName>
    <definedName name="f" hidden="1">{#N/A,#N/A,FALSE,"Approval Form";#N/A,#N/A,FALSE,"Renewal";#N/A,#N/A,FALSE,"Cosmos Report"}</definedName>
    <definedName name="g" localSheetId="2" hidden="1">{#N/A,#N/A,FALSE,"Approval Form"}</definedName>
    <definedName name="g" localSheetId="3" hidden="1">{#N/A,#N/A,FALSE,"Approval Form"}</definedName>
    <definedName name="g" hidden="1">{#N/A,#N/A,FALSE,"Approval Form"}</definedName>
    <definedName name="GI">[7]Lists!$C$7:$C$8</definedName>
    <definedName name="gyuy" localSheetId="2" hidden="1">{#N/A,#N/A,FALSE,"Approval Form";#N/A,#N/A,FALSE,"Renewal";#N/A,#N/A,FALSE,"Cosmos Report"}</definedName>
    <definedName name="gyuy" localSheetId="1" hidden="1">{#N/A,#N/A,FALSE,"Approval Form";#N/A,#N/A,FALSE,"Renewal";#N/A,#N/A,FALSE,"Cosmos Report"}</definedName>
    <definedName name="gyuy" hidden="1">{#N/A,#N/A,FALSE,"Approval Form";#N/A,#N/A,FALSE,"Renewal";#N/A,#N/A,FALSE,"Cosmos Report"}</definedName>
    <definedName name="gyuya" hidden="1">{#N/A,#N/A,FALSE,"Approval Form";#N/A,#N/A,FALSE,"Renewal";#N/A,#N/A,FALSE,"Cosmos Report"}</definedName>
    <definedName name="h" localSheetId="2" hidden="1">{#N/A,#N/A,FALSE,"Approval Form"}</definedName>
    <definedName name="h" localSheetId="1" hidden="1">{#N/A,#N/A,FALSE,"Approval Form"}</definedName>
    <definedName name="h" hidden="1">{#N/A,#N/A,FALSE,"Approval Form"}</definedName>
    <definedName name="ha" localSheetId="2" hidden="1">{#N/A,#N/A,FALSE,"Approval Form"}</definedName>
    <definedName name="ha" hidden="1">{#N/A,#N/A,FALSE,"Approval Form"}</definedName>
    <definedName name="hh" localSheetId="2" hidden="1">{#N/A,#N/A,FALSE,"Approval Form"}</definedName>
    <definedName name="hh" localSheetId="3" hidden="1">{#N/A,#N/A,FALSE,"Approval Form"}</definedName>
    <definedName name="hh" hidden="1">{#N/A,#N/A,FALSE,"Approval Form"}</definedName>
    <definedName name="HSA">[7]Lists!$C$3:$C$4</definedName>
    <definedName name="hu"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humana"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humana3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i" localSheetId="2" hidden="1">{#N/A,#N/A,FALSE,"Approval Form";#N/A,#N/A,FALSE,"Renewal";#N/A,#N/A,FALSE,"Cosmos Report"}</definedName>
    <definedName name="i" localSheetId="3" hidden="1">{#N/A,#N/A,FALSE,"Approval Form";#N/A,#N/A,FALSE,"Renewal";#N/A,#N/A,FALSE,"Cosmos Report"}</definedName>
    <definedName name="i" hidden="1">{#N/A,#N/A,FALSE,"Approval Form";#N/A,#N/A,FALSE,"Renewal";#N/A,#N/A,FALSE,"Cosmos Report"}</definedName>
    <definedName name="illustpages">[11]Input!$G$20</definedName>
    <definedName name="IMC\">#N/A</definedName>
    <definedName name="ImputInc">[4]Ranges!$V$5:$V$9</definedName>
    <definedName name="j" localSheetId="2" hidden="1">{#N/A,#N/A,FALSE,"Approval Form"}</definedName>
    <definedName name="j" localSheetId="3" hidden="1">{#N/A,#N/A,FALSE,"Approval Form"}</definedName>
    <definedName name="j" hidden="1">{#N/A,#N/A,FALSE,"Approval Form"}</definedName>
    <definedName name="k" localSheetId="2" hidden="1">{#N/A,#N/A,FALSE,"Approval2"}</definedName>
    <definedName name="k" localSheetId="3" hidden="1">{#N/A,#N/A,FALSE,"Approval2"}</definedName>
    <definedName name="k" hidden="1">{#N/A,#N/A,FALSE,"Approval2"}</definedName>
    <definedName name="l" localSheetId="2" hidden="1">{#N/A,#N/A,FALSE,"Cosmos Report"}</definedName>
    <definedName name="l" localSheetId="3" hidden="1">{#N/A,#N/A,FALSE,"Cosmos Report"}</definedName>
    <definedName name="l" hidden="1">{#N/A,#N/A,FALSE,"Cosmos Report"}</definedName>
    <definedName name="LADBen">[4]Ranges!$R$5:$R$16</definedName>
    <definedName name="LADBenMax">[4]Ranges!$S$5:$S$24</definedName>
    <definedName name="LifeGI">[4]Ranges!$T$5:$T$21</definedName>
    <definedName name="LifetimeMax">[4]Ranges!$F$5:$F$6</definedName>
    <definedName name="LifetimeMaxASO">[6]ASOInput!$C$248:$C$254</definedName>
    <definedName name="Logo" localSheetId="11">Attachments!Logo</definedName>
    <definedName name="Logo" localSheetId="2">Eligibility!Logo</definedName>
    <definedName name="Logo" localSheetId="1">Introduction!Logo</definedName>
    <definedName name="Logo">[9]!Logo</definedName>
    <definedName name="m" hidden="1">#N/A</definedName>
    <definedName name="Marketing" hidden="1">{#N/A,#N/A,FALSE,"Cosmos Report"}</definedName>
    <definedName name="Maternity">[7]Lists!$C$11:$C$14</definedName>
    <definedName name="MaxOOP">[4]Ranges!$I$5:$I$24</definedName>
    <definedName name="med"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MedDed">[4]Ranges!$G$5:$G$23</definedName>
    <definedName name="medical"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MemberCount">[10]Inputs!$B$4</definedName>
    <definedName name="mn" hidden="1">{#N/A,#N/A,FALSE,"Approval Form"}</definedName>
    <definedName name="MonthlyCap">[6]ASOInput!$D$263:$D$266</definedName>
    <definedName name="n" localSheetId="2" hidden="1">{#N/A,#N/A,FALSE,"Approval Form";#N/A,#N/A,FALSE,"Renewal";#N/A,#N/A,FALSE,"Cosmos Report"}</definedName>
    <definedName name="n" localSheetId="3" hidden="1">{#N/A,#N/A,FALSE,"Approval Form";#N/A,#N/A,FALSE,"Renewal";#N/A,#N/A,FALSE,"Cosmos Report"}</definedName>
    <definedName name="n" hidden="1">{#N/A,#N/A,FALSE,"Approval Form";#N/A,#N/A,FALSE,"Renewal";#N/A,#N/A,FALSE,"Cosmos Report"}</definedName>
    <definedName name="NewRates" hidden="1">{#N/A,#N/A,FALSE,"Paid Claims";#N/A,#N/A,FALSE,"Cumulative Paid Claims";#N/A,#N/A,FALSE,"Completion Ratios";#N/A,#N/A,FALSE,"Claim Reserve Analysis";#N/A,#N/A,FALSE,"Paid Claims % of Est Inc";#N/A,#N/A,FALSE,"Trends in Pure Premium";#N/A,#N/A,FALSE,"Trends in Paid Claims";#N/A,#N/A,FALSE,"Reserve Analysis"}</definedName>
    <definedName name="NewRates2" hidden="1">{#N/A,#N/A,TRUE,"Parameters";#N/A,#N/A,TRUE,"Paid Claims";#N/A,#N/A,TRUE,"Cumulative Paid Claims";#N/A,#N/A,TRUE,"Completion Ratios";#N/A,#N/A,TRUE,"Claim Reserve Analysis";#N/A,#N/A,TRUE,"Paid Claims % of Est Inc";#N/A,#N/A,TRUE,"Qtly Paid % of Est Inc";#N/A,#N/A,TRUE,"Trends in Pure Premium";#N/A,#N/A,TRUE,"Trends in Paid Claims";#N/A,#N/A,TRUE,"Trend Summary";#N/A,#N/A,TRUE,"Reserve Analysis"}</definedName>
    <definedName name="no" localSheetId="2" hidden="1">{#N/A,#N/A,FALSE,"Cosmos Report"}</definedName>
    <definedName name="no" localSheetId="3" hidden="1">{#N/A,#N/A,FALSE,"Cosmos Report"}</definedName>
    <definedName name="no" hidden="1">{#N/A,#N/A,FALSE,"Cosmos Report"}</definedName>
    <definedName name="non" localSheetId="2" hidden="1">{#N/A,#N/A,FALSE,"Approval Form";#N/A,#N/A,FALSE,"Renewal";#N/A,#N/A,FALSE,"Cosmos Report"}</definedName>
    <definedName name="non" localSheetId="3" hidden="1">{#N/A,#N/A,FALSE,"Approval Form";#N/A,#N/A,FALSE,"Renewal";#N/A,#N/A,FALSE,"Cosmos Report"}</definedName>
    <definedName name="non" hidden="1">{#N/A,#N/A,FALSE,"Approval Form";#N/A,#N/A,FALSE,"Renewal";#N/A,#N/A,FALSE,"Cosmos Report"}</definedName>
    <definedName name="nono" localSheetId="2" hidden="1">{#N/A,#N/A,FALSE,"Approval Form";#N/A,#N/A,FALSE,"Renewal";#N/A,#N/A,FALSE,"Cosmos Report"}</definedName>
    <definedName name="nono" localSheetId="3" hidden="1">{#N/A,#N/A,FALSE,"Approval Form";#N/A,#N/A,FALSE,"Renewal";#N/A,#N/A,FALSE,"Cosmos Report"}</definedName>
    <definedName name="nono" hidden="1">{#N/A,#N/A,FALSE,"Approval Form";#N/A,#N/A,FALSE,"Renewal";#N/A,#N/A,FALSE,"Cosmos Report"}</definedName>
    <definedName name="o" localSheetId="2" hidden="1">{#N/A,#N/A,FALSE,"Renewal"}</definedName>
    <definedName name="o" localSheetId="3" hidden="1">{#N/A,#N/A,FALSE,"Renewal"}</definedName>
    <definedName name="o" hidden="1">{#N/A,#N/A,FALSE,"Renewal"}</definedName>
    <definedName name="okah" localSheetId="2" hidden="1">{#N/A,#N/A,FALSE,"Cosmos Report"}</definedName>
    <definedName name="okah" localSheetId="3" hidden="1">{#N/A,#N/A,FALSE,"Cosmos Report"}</definedName>
    <definedName name="okah" hidden="1">{#N/A,#N/A,FALSE,"Cosmos Report"}</definedName>
    <definedName name="OOP">[4]Ranges!$H$5:$H$7</definedName>
    <definedName name="option2"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Ortho">[4]Ranges!$P$5:$P$7</definedName>
    <definedName name="OutNetworkReimbLev">[4]Ranges!$AI$5:$AI$6</definedName>
    <definedName name="OV">[4]Ranges!$J$5:$J$24</definedName>
    <definedName name="Pic">#REF!</definedName>
    <definedName name="Portability">[7]Lists!$A$7:$A$8</definedName>
    <definedName name="_xlnm.Print_Area" localSheetId="5">Accident!$B$1:$C$94</definedName>
    <definedName name="_xlnm.Print_Area" localSheetId="11">Attachments!$A$1:$J$31</definedName>
    <definedName name="_xlnm.Print_Area" localSheetId="2">Eligibility!$A$1:$B$5</definedName>
    <definedName name="_xlnm.Print_Area" localSheetId="7">'Hospital indemnity'!$B$1:$C$24</definedName>
    <definedName name="_xlnm.Print_Area" localSheetId="1">Introduction!$A$1:$A$49</definedName>
    <definedName name="_xlnm.Print_Area">[12]Census!#REF!</definedName>
    <definedName name="_xlnm.Print_Titles" localSheetId="2">Eligibility!$1:$2</definedName>
    <definedName name="_xlnm.Print_Titles" localSheetId="1">Introduction!$1:$2</definedName>
    <definedName name="_xlnm.Print_Titles">#N/A</definedName>
    <definedName name="ren" hidden="1">{#N/A,#N/A,FALSE,"Approval Form";#N/A,#N/A,FALSE,"Renewal";#N/A,#N/A,FALSE,"Cosmos Report"}</definedName>
    <definedName name="rena" localSheetId="2" hidden="1">{#N/A,#N/A,FALSE,"Approval Form";#N/A,#N/A,FALSE,"Renewal";#N/A,#N/A,FALSE,"Cosmos Report"}</definedName>
    <definedName name="rena" localSheetId="3" hidden="1">{#N/A,#N/A,FALSE,"Approval Form";#N/A,#N/A,FALSE,"Renewal";#N/A,#N/A,FALSE,"Cosmos Report"}</definedName>
    <definedName name="rena" hidden="1">{#N/A,#N/A,FALSE,"Approval Form";#N/A,#N/A,FALSE,"Renewal";#N/A,#N/A,FALSE,"Cosmos Report"}</definedName>
    <definedName name="renew"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renj" localSheetId="2" hidden="1">{#N/A,#N/A,FALSE,"Renewal"}</definedName>
    <definedName name="renj" localSheetId="3" hidden="1">{#N/A,#N/A,FALSE,"Renewal"}</definedName>
    <definedName name="renj" hidden="1">{#N/A,#N/A,FALSE,"Renewal"}</definedName>
    <definedName name="repoi"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Rx">[4]Ranges!$N$5:$N$23</definedName>
    <definedName name="RxDays">[4]Ranges!$O$5:$O$10</definedName>
    <definedName name="sallty"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sdgds" localSheetId="2" hidden="1">{#N/A,#N/A,FALSE,"Approval Form";#N/A,#N/A,FALSE,"Renewal";#N/A,#N/A,FALSE,"Cosmos Report"}</definedName>
    <definedName name="sdgds" localSheetId="1" hidden="1">{#N/A,#N/A,FALSE,"Approval Form";#N/A,#N/A,FALSE,"Renewal";#N/A,#N/A,FALSE,"Cosmos Report"}</definedName>
    <definedName name="sdgds" hidden="1">{#N/A,#N/A,FALSE,"Approval Form";#N/A,#N/A,FALSE,"Renewal";#N/A,#N/A,FALSE,"Cosmos Report"}</definedName>
    <definedName name="sdgdsa" hidden="1">{#N/A,#N/A,FALSE,"Approval Form";#N/A,#N/A,FALSE,"Renewal";#N/A,#N/A,FALSE,"Cosmos Report"}</definedName>
    <definedName name="SeatAirbag">[4]Ranges!$AE$5:$AE$13</definedName>
    <definedName name="Section_10"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section_114"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Section_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section_333"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Section_5"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Section_69"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section_800"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section_99"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SFoption" hidden="1">{#N/A,#N/A,FALSE,"Approval Form";#N/A,#N/A,FALSE,"Renewal";#N/A,#N/A,FALSE,"Cosmos Report"}</definedName>
    <definedName name="SimulationCount">[10]Inputs!$B$14</definedName>
    <definedName name="sort6" hidden="1">#REF!</definedName>
    <definedName name="sss"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standard"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test" localSheetId="2" hidden="1">{#N/A,#N/A,FALSE,"Approval Form"}</definedName>
    <definedName name="test" hidden="1">{#N/A,#N/A,FALSE,"Approval Form"}</definedName>
    <definedName name="TEST1">INDEX(#REF!,MATCH(#REF!,#REF!,0))</definedName>
    <definedName name="tier">[13]MedIns!$K$413</definedName>
    <definedName name="Tier2Contrib">[8]Contrib!$B$527:$B$531</definedName>
    <definedName name="Tier3Contrib">[8]Contrib!$D$527:$D$531</definedName>
    <definedName name="Tier4Contrib">[8]Contrib!$F$527:$F$531</definedName>
    <definedName name="Tier5Contrib">[8]Contrib!$H$527:$H$531</definedName>
    <definedName name="u" localSheetId="2" hidden="1">{#N/A,#N/A,FALSE,"Approval Form"}</definedName>
    <definedName name="u" localSheetId="1" hidden="1">{#N/A,#N/A,FALSE,"Approval Form"}</definedName>
    <definedName name="u" hidden="1">{#N/A,#N/A,FALSE,"Approval Form"}</definedName>
    <definedName name="ua" localSheetId="2" hidden="1">{#N/A,#N/A,FALSE,"Approval Form"}</definedName>
    <definedName name="ua" hidden="1">{#N/A,#N/A,FALSE,"Approval Form"}</definedName>
    <definedName name="UC_ER">[4]Ranges!$K$5:$K$11</definedName>
    <definedName name="UHC"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uu" localSheetId="2" hidden="1">{#N/A,#N/A,FALSE,"Approval Form"}</definedName>
    <definedName name="uu" localSheetId="3" hidden="1">{#N/A,#N/A,FALSE,"Approval Form"}</definedName>
    <definedName name="uu" hidden="1">{#N/A,#N/A,FALSE,"Approval Form"}</definedName>
    <definedName name="uuu" localSheetId="2" hidden="1">{#N/A,#N/A,FALSE,"Approval Form";#N/A,#N/A,FALSE,"Renewal";#N/A,#N/A,FALSE,"Cosmos Report"}</definedName>
    <definedName name="uuu" localSheetId="3" hidden="1">{#N/A,#N/A,FALSE,"Approval Form";#N/A,#N/A,FALSE,"Renewal";#N/A,#N/A,FALSE,"Cosmos Report"}</definedName>
    <definedName name="uuu" hidden="1">{#N/A,#N/A,FALSE,"Approval Form";#N/A,#N/A,FALSE,"Renewal";#N/A,#N/A,FALSE,"Cosmos Report"}</definedName>
    <definedName name="uv" hidden="1">{#N/A,#N/A,FALSE,"Approval Form";#N/A,#N/A,FALSE,"Renewal";#N/A,#N/A,FALSE,"Cosmos Report"}</definedName>
    <definedName name="uy" localSheetId="2" hidden="1">{#N/A,#N/A,FALSE,"Approval Form";#N/A,#N/A,FALSE,"Renewal";#N/A,#N/A,FALSE,"Cosmos Report"}</definedName>
    <definedName name="uy" localSheetId="1" hidden="1">{#N/A,#N/A,FALSE,"Approval Form";#N/A,#N/A,FALSE,"Renewal";#N/A,#N/A,FALSE,"Cosmos Report"}</definedName>
    <definedName name="uy" hidden="1">{#N/A,#N/A,FALSE,"Approval Form";#N/A,#N/A,FALSE,"Renewal";#N/A,#N/A,FALSE,"Cosmos Report"}</definedName>
    <definedName name="uya" localSheetId="2" hidden="1">{#N/A,#N/A,FALSE,"Approval Form";#N/A,#N/A,FALSE,"Renewal";#N/A,#N/A,FALSE,"Cosmos Report"}</definedName>
    <definedName name="uya" hidden="1">{#N/A,#N/A,FALSE,"Approval Form";#N/A,#N/A,FALSE,"Renewal";#N/A,#N/A,FALSE,"Cosmos Report"}</definedName>
    <definedName name="VisFreq">[4]Ranges!$Q$5:$Q$7</definedName>
    <definedName name="Voya">#REF!</definedName>
    <definedName name="Voya_a">#REF!</definedName>
    <definedName name="w" localSheetId="2" hidden="1">{#N/A,#N/A,FALSE,"Approval Form"}</definedName>
    <definedName name="w" localSheetId="3" hidden="1">{#N/A,#N/A,FALSE,"Approval Form"}</definedName>
    <definedName name="w" hidden="1">{#N/A,#N/A,FALSE,"Approval Form"}</definedName>
    <definedName name="WoPAge">[4]Ranges!$Y$5:$Y$8</definedName>
    <definedName name="WopAgeMax">[4]Ranges!$Z$5:$Z$8</definedName>
    <definedName name="WoPWP">[4]Ranges!$X$5:$X$8</definedName>
    <definedName name="wrn.Approval." localSheetId="2" hidden="1">{#N/A,#N/A,FALSE,"Approval Form"}</definedName>
    <definedName name="wrn.Approval." localSheetId="1" hidden="1">{#N/A,#N/A,FALSE,"Approval Form"}</definedName>
    <definedName name="wrn.Approval." hidden="1">{#N/A,#N/A,FALSE,"Approval Form"}</definedName>
    <definedName name="wrn.Approval2." localSheetId="2" hidden="1">{#N/A,#N/A,FALSE,"Approval2"}</definedName>
    <definedName name="wrn.Approval2." localSheetId="1" hidden="1">{#N/A,#N/A,FALSE,"Approval2"}</definedName>
    <definedName name="wrn.Approval2." hidden="1">{#N/A,#N/A,FALSE,"Approval2"}</definedName>
    <definedName name="wrn.Cosmos._.Report." localSheetId="2" hidden="1">{#N/A,#N/A,FALSE,"Cosmos Report"}</definedName>
    <definedName name="wrn.Cosmos._.Report." localSheetId="1" hidden="1">{#N/A,#N/A,FALSE,"Cosmos Report"}</definedName>
    <definedName name="wrn.Cosmos._.Report." hidden="1">{#N/A,#N/A,FALSE,"Cosmos Report"}</definedName>
    <definedName name="wrn.Medical._.Ratio." localSheetId="2" hidden="1">{#N/A,#N/A,FALSE,"Medical Ratio"}</definedName>
    <definedName name="wrn.Medical._.Ratio." localSheetId="1" hidden="1">{#N/A,#N/A,FALSE,"Medical Ratio"}</definedName>
    <definedName name="wrn.Medical._.Ratio." hidden="1">{#N/A,#N/A,FALSE,"Medical Ratio"}</definedName>
    <definedName name="wrn.Print._.Full." hidden="1">{#N/A,#N/A,FALSE,"Paid Claims";#N/A,#N/A,FALSE,"Cumulative Paid Claims";#N/A,#N/A,FALSE,"Completion Ratios";#N/A,#N/A,FALSE,"Claim Reserve Analysis";#N/A,#N/A,FALSE,"Paid Claims % of Est Inc";#N/A,#N/A,FALSE,"Trends in Pure Premium";#N/A,#N/A,FALSE,"Trends in Paid Claims";#N/A,#N/A,FALSE,"Reserve Analysis"}</definedName>
    <definedName name="wrn.Print._.Limited." hidden="1">{#N/A,#N/A,TRUE,"Parameters";#N/A,#N/A,TRUE,"Paid Claims";#N/A,#N/A,TRUE,"Cumulative Paid Claims";#N/A,#N/A,TRUE,"Completion Ratios";#N/A,#N/A,TRUE,"Claim Reserve Analysis";#N/A,#N/A,TRUE,"Paid Claims % of Est Inc";#N/A,#N/A,TRUE,"Qtly Paid % of Est Inc";#N/A,#N/A,TRUE,"Trends in Pure Premium";#N/A,#N/A,TRUE,"Trends in Paid Claims";#N/A,#N/A,TRUE,"Trend Summary";#N/A,#N/A,TRUE,"Reserve Analysis"}</definedName>
    <definedName name="wrn.renewal"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wrn.Renewal." localSheetId="2" hidden="1">{#N/A,#N/A,FALSE,"Approval Form";#N/A,#N/A,FALSE,"Renewal";#N/A,#N/A,FALSE,"Cosmos Report"}</definedName>
    <definedName name="wrn.Renewal." localSheetId="1" hidden="1">{#N/A,#N/A,FALSE,"Approval Form";#N/A,#N/A,FALSE,"Renewal";#N/A,#N/A,FALSE,"Cosmos Report"}</definedName>
    <definedName name="wrn.Renewal." hidden="1">{#N/A,#N/A,FALSE,"Approval Form";#N/A,#N/A,FALSE,"Renewal";#N/A,#N/A,FALSE,"Cosmos Report"}</definedName>
    <definedName name="wrn.Renewal._.Justification." localSheetId="2" hidden="1">{#N/A,#N/A,FALSE,"Renewal"}</definedName>
    <definedName name="wrn.Renewal._.Justification." localSheetId="1" hidden="1">{#N/A,#N/A,FALSE,"Renewal"}</definedName>
    <definedName name="wrn.Renewal._.Justification." hidden="1">{#N/A,#N/A,FALSE,"Renewal"}</definedName>
    <definedName name="wrn.Renewal._.Presentation."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 name="x">[14]Lists!$D$3:$D$5</definedName>
    <definedName name="xx" hidden="1">{#N/A,#N/A,FALSE,"Cosmos Report"}</definedName>
    <definedName name="y" hidden="1">{#N/A,#N/A,FALSE,"Approval Form";#N/A,#N/A,FALSE,"Renewal";#N/A,#N/A,FALSE,"Cosmos Report"}</definedName>
    <definedName name="Year">[10]Inputs!$B$2</definedName>
    <definedName name="Yes_No">[4]Ranges!$AG$5:$AG$10</definedName>
    <definedName name="yu" hidden="1">{#N/A,#N/A,FALSE,"Medical Ratio"}</definedName>
    <definedName name="Z_9C615880_97A7_47AC_BC77_E5A49FD2B7BB_.wvu.PrintArea" localSheetId="2" hidden="1">Eligibility!$A$1:$B$5</definedName>
    <definedName name="Z_9C615880_97A7_47AC_BC77_E5A49FD2B7BB_.wvu.PrintArea" localSheetId="1" hidden="1">Introduction!$A$1:$A$49</definedName>
    <definedName name="Z_9C615880_97A7_47AC_BC77_E5A49FD2B7BB_.wvu.PrintTitles" localSheetId="2" hidden="1">Eligibility!$1:$2</definedName>
    <definedName name="Z_9C615880_97A7_47AC_BC77_E5A49FD2B7BB_.wvu.PrintTitles" localSheetId="1" hidden="1">Introduction!$1:$2</definedName>
    <definedName name="Z_9C615880_97A7_47AC_BC77_E5A49FD2B7BB_.wvu.PrintTitles" localSheetId="3" hidden="1">Template!$1:$2</definedName>
    <definedName name="zz" hidden="1">{#N/A,#N/A,TRUE,"hmo";#N/A,#N/A,TRUE,"ppo";#N/A,#N/A,TRUE,"hmoutilization";#N/A,#N/A,TRUE,"hmoutilizationcont.";#N/A,#N/A,TRUE,"ppoutilization";#N/A,#N/A,TRUE,"ppoutilizationcont.";#N/A,#N/A,TRUE,"HMOcopaynorm";#N/A,#N/A,TRUE,"HMOcontnorm";#N/A,#N/A,TRUE,"PPOcoinsnorm";#N/A,#N/A,TRUE,"PPOcontnorm";#N/A,#N/A,TRUE,"PPOdednorm";#N/A,#N/A,TRUE,"PPOOOPnorm";#N/A,#N/A,TRUE,"costsummary";#N/A,#N/A,TRUE,"costhistory";#N/A,#N/A,TRUE,"HMOcostnorm";#N/A,#N/A,TRUE,"PPOcostnorm";#N/A,#N/A,TRUE,"renewalrates";#N/A,#N/A,TRUE,"renewalratesaltern";#N/A,#N/A,TRUE,"HMObenefitcomp";#N/A,#N/A,TRUE,"PPObenefitcomp";#N/A,#N/A,TRUE,"contsummary";#N/A,#N/A,TRUE,"life";#N/A,#N/A,TRUE,"std";#N/A,#N/A,TRUE,"ltd"}</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74" l="1"/>
  <c r="D4" i="73"/>
  <c r="C4" i="73"/>
  <c r="C3" i="69" l="1"/>
  <c r="C3" i="68"/>
  <c r="A49" i="18" l="1"/>
  <c r="C111" i="34"/>
  <c r="B110" i="34"/>
  <c r="B106" i="34"/>
  <c r="B48" i="34"/>
  <c r="B47" i="34"/>
  <c r="B44" i="34"/>
  <c r="C42" i="34"/>
  <c r="B34" i="34"/>
  <c r="B33" i="34"/>
  <c r="B32" i="34"/>
  <c r="B27" i="34"/>
  <c r="B24" i="34"/>
</calcChain>
</file>

<file path=xl/sharedStrings.xml><?xml version="1.0" encoding="utf-8"?>
<sst xmlns="http://schemas.openxmlformats.org/spreadsheetml/2006/main" count="813" uniqueCount="510">
  <si>
    <t>What is your minimum participation requirement for contributory coverages?</t>
  </si>
  <si>
    <t>If your proposal is accepted, will you require any additional information before you commit to insuring/administering the group (i.e., group health statements, financial reports, etc.)?</t>
  </si>
  <si>
    <t>Do you provide a hold harmless agreement to the employer in the event of a claim against your company?</t>
  </si>
  <si>
    <t>Are you willing to ‘hold’ the guarantee issue amounts regardless of final plan participation?</t>
  </si>
  <si>
    <t>Do you agree that currently covered employees would not lose any coverage as a result of a change in carriers?</t>
  </si>
  <si>
    <t>Will you accept current participants on a no-loss, no-gain basis?</t>
  </si>
  <si>
    <t>Define any automated or Web-based programs for obtaining information on the status of a claim that are included in your proposal.  If your program does not currently offer these features, will your company offer them in the future?  If so, when will they be implemented?</t>
  </si>
  <si>
    <t>Will you provide a three-year rate guarantee of employees covered on the effective date of the contract?</t>
  </si>
  <si>
    <t>v</t>
  </si>
  <si>
    <t>Implementation</t>
  </si>
  <si>
    <t>Spouse</t>
  </si>
  <si>
    <t>What Social Security integration method are you quoting?</t>
  </si>
  <si>
    <t>What is your definition of "total disability?"  Does it include the elimination period?</t>
  </si>
  <si>
    <t>What is your definition of "partial disability?"  Describe your benefit formula for payment.  Does your proposal include a residual benefit?</t>
  </si>
  <si>
    <t>Does your proposal include a cost-of-living increase for benefits?</t>
  </si>
  <si>
    <t>Prudent Person</t>
  </si>
  <si>
    <t>Self-Reported Limitations</t>
  </si>
  <si>
    <t>Soft Tissue Limitations</t>
  </si>
  <si>
    <t>Describe limitations of this plan with regard to mental/nervous, alcohol and substance abuse?</t>
  </si>
  <si>
    <t>Are the following limitations included in your contract and if so, for what time period?</t>
  </si>
  <si>
    <t>How do you establish and maintain reserves for unreported claims? How do you establish and maintain reserves for known claimants? What actuarial table and interest rate are used?</t>
  </si>
  <si>
    <t>To what extent would our client’s own experience be used in determining renewal rate levels? Would claims experience be available to justify renewal action?</t>
  </si>
  <si>
    <t>What rehabilitation services are provided to claimants to encourage them to return to work?</t>
  </si>
  <si>
    <t>Confirm that you will perform the administration of tax withholding, reporting, and filing of appropriate IRS W2 forms.</t>
  </si>
  <si>
    <t>What services are provided to give comfort to claimants with ongoing disabilities?</t>
  </si>
  <si>
    <t>How many claimants per 1,000 of open, active claims are involved in an active rehabilitation program?</t>
  </si>
  <si>
    <t>What services are provided to assist claimants in obtaining Social Security disability?</t>
  </si>
  <si>
    <t>Provide your Social Security approval percentage.</t>
  </si>
  <si>
    <t>Will you provide assistance with Life Insurance Waiver or Premium Notifications?</t>
  </si>
  <si>
    <t xml:space="preserve">Do you agree to provide an open enrollment for life insurance coverage? If so, please describe. </t>
  </si>
  <si>
    <t>Can previously denied individuals reapply for basic and optional life insurance coverage?  If so, please describe any conditions for reapplication.</t>
  </si>
  <si>
    <t xml:space="preserve">Describe any limitations and exclusions that would result in non-payment of benefits (i.e., Acts of War, attempted suicide, etc.).  </t>
  </si>
  <si>
    <t>Do you offer an “Accelerated Death Benefit” or “Living Needs” Benefit?  If so, please describe.  Include the percentage of life amount payable, when it is payable and the cost for this feature if any.</t>
  </si>
  <si>
    <t>Describe your implementation process and timing.</t>
  </si>
  <si>
    <t>Do you have an in-house rehabilitation staff dedicated solely to LTD claimants?  What is the background of your rehabilitation staff?</t>
  </si>
  <si>
    <t>How do you notify the client and employee of an approved or denied disability claim?  Please provide the disability approval process and any technology related systems that can ease the administrative process for the client?</t>
  </si>
  <si>
    <t>What reporting features are included in the proposal that provide the employer with claims’ viewing status?  Is there additional pricing or is in included in the pricing?</t>
  </si>
  <si>
    <t>What is the termination provision of your contract?  How much notice would you require for policyholder termination?</t>
  </si>
  <si>
    <t>Are you willing to offer life conversions to plan participants?  Is the converted policy non-cancelable to age 65?  Indicate the coverage and amounts which may be converted, and the rates you would charge for such conversion both to the plan sponsor and the plan participants.</t>
  </si>
  <si>
    <t>Do you offer portability of basic life insurance?  Is there an additional cost for this provision?</t>
  </si>
  <si>
    <t>Flat fee</t>
  </si>
  <si>
    <t>Flat percentage of premium</t>
  </si>
  <si>
    <t>Graded percentage of premium</t>
  </si>
  <si>
    <t>Member-based sliding schedule</t>
  </si>
  <si>
    <t>Net of commission</t>
  </si>
  <si>
    <t>Our evaluation will be based on the following criteria:</t>
  </si>
  <si>
    <t>Service</t>
  </si>
  <si>
    <t>Rates</t>
  </si>
  <si>
    <t>Rate Validation/Check</t>
  </si>
  <si>
    <t>Network Accessibility</t>
  </si>
  <si>
    <t>Claims Service</t>
  </si>
  <si>
    <t>New Client/Prospect</t>
  </si>
  <si>
    <t>Renewal Review</t>
  </si>
  <si>
    <t>Other</t>
  </si>
  <si>
    <t>Capitated fee (per employee per month)</t>
  </si>
  <si>
    <t>Date of Hire</t>
  </si>
  <si>
    <t>1st of Month Following Date of Hire</t>
  </si>
  <si>
    <t>1st of Month Following 30 Days</t>
  </si>
  <si>
    <t>1st of Month Following 60 Days</t>
  </si>
  <si>
    <t>1st of Month Following 90 Days</t>
  </si>
  <si>
    <t>None</t>
  </si>
  <si>
    <t>30 Days from Date of Hire</t>
  </si>
  <si>
    <t>60 Days from Date of Hire</t>
  </si>
  <si>
    <t>90 Days from Date of Hire</t>
  </si>
  <si>
    <t>Full-Time Regular Working 40 Hours Per Week</t>
  </si>
  <si>
    <t>Full-Time Regular Working 45 Hours Per Week</t>
  </si>
  <si>
    <t>Part-Time Regular Working 20 Hours Per Week</t>
  </si>
  <si>
    <t>Part-Time Regular Working 1,000 Hours Per 12 Months</t>
  </si>
  <si>
    <t>Unmarried Child to Age 18</t>
  </si>
  <si>
    <t>Unmarried Child to Age 19</t>
  </si>
  <si>
    <t>Unmarried Child to Age 20</t>
  </si>
  <si>
    <t>Handicapped Dependent</t>
  </si>
  <si>
    <t>Full-Time Student to Age 23</t>
  </si>
  <si>
    <t>Full-Time Student to Age 24</t>
  </si>
  <si>
    <t>Full-Time Student to Age 25</t>
  </si>
  <si>
    <t>Full-Time Student to Age 26</t>
  </si>
  <si>
    <t>Full-Time Student to Age 27</t>
  </si>
  <si>
    <t>Full-Time Student to Age 28</t>
  </si>
  <si>
    <t>Full-Time Student to Age 29</t>
  </si>
  <si>
    <t>Full-Time Student to Age 30</t>
  </si>
  <si>
    <t>Same Gender</t>
  </si>
  <si>
    <t>Same Gender and Opposite Gender</t>
  </si>
  <si>
    <t>Opposite Gender</t>
  </si>
  <si>
    <t>Civil Union Partner</t>
  </si>
  <si>
    <t>Organization</t>
  </si>
  <si>
    <t>Provide three current client references similar in size (based on funded lives) and industry.  Include contact name, title and phone number.</t>
  </si>
  <si>
    <t>Provide three prior client references similar in size (based on funded lives) and industry.  Include contact name, title, and phone number.</t>
  </si>
  <si>
    <t>Describe your process for implementation of the benefit plan including:</t>
  </si>
  <si>
    <t>Timeline required by your company.</t>
  </si>
  <si>
    <t>Participant material production, review, approval, and distribution process.</t>
  </si>
  <si>
    <t>Implementation and open enrollment communication strategy.</t>
  </si>
  <si>
    <t>Assuming a business award date of (date), please include a copy of your detailed transition plan/timeline that includes completion dates for each specific task.  List any start-up fees.</t>
  </si>
  <si>
    <t>What type of cost and performance guarantees are you willing to provide for the following areas, along with the amount you will be putting at risk:</t>
  </si>
  <si>
    <t>Delivery of Contract/SPD</t>
  </si>
  <si>
    <t>Account Management</t>
  </si>
  <si>
    <t>Claims Processing</t>
  </si>
  <si>
    <t>Customer Service</t>
  </si>
  <si>
    <t>Reporting</t>
  </si>
  <si>
    <t>Are you willing to set up and host a "Net Meeting" or a "Web Cast" in order to accommodate open enrollment for employees who live in more rural areas or areas with few employees?</t>
  </si>
  <si>
    <t>What specific information, not already provided in this RFP, do you need in order to be able to implement properly?</t>
  </si>
  <si>
    <t>Do you offer an integrated program (one system, one member, service number, etc.)?</t>
  </si>
  <si>
    <t>Communication</t>
  </si>
  <si>
    <t>Customer Service/Member Service</t>
  </si>
  <si>
    <t>Describe your standards and procedures for maintaining contact with the employer and employee.  Provide timing of these contacts.</t>
  </si>
  <si>
    <t>The bidder will provide a description of their resources for effective and timely customer service.  This will include current customer service staffing levels, dedicated staff commitments, customer service representative (CSR) training (initial and ongoing), systems for CSR call reporting and tracking, CSR performance management and other related activities.</t>
  </si>
  <si>
    <t>Specify the documentation procedures for inquiries to the customer service department.</t>
  </si>
  <si>
    <t>What percentage of inquiries are documented?</t>
  </si>
  <si>
    <t>Are inquiries updated immediately?</t>
  </si>
  <si>
    <t>Please answer the following regarding your customer service reporting capabilities.</t>
  </si>
  <si>
    <t>Will you provide client-specific reports?</t>
  </si>
  <si>
    <t>Will you provide issue-specific reports?</t>
  </si>
  <si>
    <t>Do you provide a dedicated account manager?</t>
  </si>
  <si>
    <t>What was the turnover rates of your account managers for the last three years, respectively?</t>
  </si>
  <si>
    <t>How frequently do you provide status updates to your clients?  What information is documented and provided at these meeting?</t>
  </si>
  <si>
    <t>How often will your account manager review the quality and effectiveness of the program with the client?</t>
  </si>
  <si>
    <t>Claims</t>
  </si>
  <si>
    <t>Please provide the location(s) where [client] claims would be paid.</t>
  </si>
  <si>
    <t>How long have you been processing claims in this location(s)?</t>
  </si>
  <si>
    <t>How many employees are located in this claims office(s)?</t>
  </si>
  <si>
    <t>In this claims office(s), how many covered employees do you process claims for?</t>
  </si>
  <si>
    <t>In this claims office(s), specify the number of accounts you process claims for by employee.</t>
  </si>
  <si>
    <t>In this claims office(s), how many covered employees are included in the largest account for which your serve as claims administrator?</t>
  </si>
  <si>
    <t>In this claims office(s), what is the average size account?</t>
  </si>
  <si>
    <t>Financial Information</t>
  </si>
  <si>
    <t>Please provide a detailed list of the standard exclusions and limitations included within your standard contract.</t>
  </si>
  <si>
    <t>Have you waived the actively at work/non-confinement clause?  Please explain.</t>
  </si>
  <si>
    <t xml:space="preserve">Have you waived all limitations for  preexisting conditions, subject to plan provisions (no loss-no gain)? </t>
  </si>
  <si>
    <t>Benefit Plan Design</t>
  </si>
  <si>
    <t xml:space="preserve">What resources will you provide to ensure effective and timely communication of the new program? 
</t>
  </si>
  <si>
    <t>Please describe your willingness to waive pre-existing condition limitations?</t>
  </si>
  <si>
    <t>Do you offer ad hoc or special-request reporting?  Are these also available on-line?  Are there additional fees for the standard reporting package and/or ad hoc reports?  If so, explain costs.</t>
  </si>
  <si>
    <t>What standard reports are available and how frequently (monthly, quarterly, annually)?  Are there additional costs associated with any of these reports?</t>
  </si>
  <si>
    <t>Are customized reports available through your organization's web site?</t>
  </si>
  <si>
    <t>Underwriting and Renewal</t>
  </si>
  <si>
    <t>Do you agree to provide the renewal no later than 120 days prior to the renewal date?</t>
  </si>
  <si>
    <t>What credibility blend will be used for the first year renewal?</t>
  </si>
  <si>
    <t>What credibility blend will be used for subsequent renewals?</t>
  </si>
  <si>
    <t>What is your required retention percentage for a group of this size?</t>
  </si>
  <si>
    <t>Do you use more than the most recent 12 months of claims in the calculation of the renewal?</t>
  </si>
  <si>
    <t>Will you use incurred or paid claims for the renewal calculation?</t>
  </si>
  <si>
    <t>Performance Standards</t>
  </si>
  <si>
    <t>What guarantees are your company willing to offer in relation to turnaround time for quoting?</t>
  </si>
  <si>
    <t>Under what circumstances will you agree to provide “Not to Exceed” caps or rate guarantees?</t>
  </si>
  <si>
    <t>LTD Contract Provisions</t>
  </si>
  <si>
    <t>Life Contract Provisions</t>
  </si>
  <si>
    <t>Identify and describe your relevant experience with administering ancillary services similar to these plans in both size and design.</t>
  </si>
  <si>
    <t xml:space="preserve">Would renewal rate adjustments be made on policy anniversary?  What supportive information will you provide with renewal increases?  </t>
  </si>
  <si>
    <t>Are your fees (rates) guaranteed for more than two years?  If not, are you willing to provide a guarantee of three years or longer?</t>
  </si>
  <si>
    <t>Do you allow enrolled members to change or drop coverage during an annual open enrollment period.</t>
  </si>
  <si>
    <t xml:space="preserve">Would you offer open enrollment for supplemental coverage, or would the open enrollment only be offered to individuals currently covered? </t>
  </si>
  <si>
    <t>Do you provide member access to a Web site for educational tools  at no additional cost?</t>
  </si>
  <si>
    <t>Describe your process for providing life/disability underwriting, claim payment and claim processing notifications to the employer?</t>
  </si>
  <si>
    <t>Do you include indexing in your contract?</t>
  </si>
  <si>
    <t>Carrier 1</t>
  </si>
  <si>
    <t>Carrier 2</t>
  </si>
  <si>
    <t>Life and Disability Questionnaire Comparison</t>
  </si>
  <si>
    <t xml:space="preserve"> Eligibility</t>
  </si>
  <si>
    <t>Attachments</t>
  </si>
  <si>
    <t>Prepared by: Lockton Companies</t>
  </si>
  <si>
    <t>Proposal Guidelines:</t>
  </si>
  <si>
    <t>Commission Level:</t>
  </si>
  <si>
    <t>Confidentiality:</t>
  </si>
  <si>
    <t>Timetable:</t>
  </si>
  <si>
    <t>Current Programs:</t>
  </si>
  <si>
    <t>Forward Questions &amp; Proposals To:</t>
  </si>
  <si>
    <t xml:space="preserve"> </t>
  </si>
  <si>
    <t xml:space="preserve">Price </t>
  </si>
  <si>
    <t xml:space="preserve">Qualifications of company and service team </t>
  </si>
  <si>
    <t xml:space="preserve">Vendor Flexibility/Creativity </t>
  </si>
  <si>
    <t>Response</t>
  </si>
  <si>
    <t xml:space="preserve">Carrier Name </t>
  </si>
  <si>
    <t xml:space="preserve">Please provide the following information: </t>
  </si>
  <si>
    <t>Complete all Questions in the Excel format as requested</t>
  </si>
  <si>
    <t>Fully Insured pricing assuming current plans and alternatives listed in the Requested Proposals/Questionnaire Tab.</t>
  </si>
  <si>
    <t>Requested Proposals and Questionnaire</t>
  </si>
  <si>
    <t>Worksite Benefits</t>
  </si>
  <si>
    <t xml:space="preserve">Requested Worksite Benefit Proposals: </t>
  </si>
  <si>
    <t>Confirm whether plans are based on a group or individual rated product.</t>
  </si>
  <si>
    <t>How many years are your rates guaranteed?</t>
  </si>
  <si>
    <t xml:space="preserve">Worksite Questions: </t>
  </si>
  <si>
    <t>Are employee meetings required? Provide details.</t>
  </si>
  <si>
    <t>The following data is provided in the Attachment Document:</t>
  </si>
  <si>
    <t>VOLUNTARY ACCIDENT BENEFIT SUMMARY</t>
  </si>
  <si>
    <t>For presentations:</t>
  </si>
  <si>
    <t>Participation Requirement</t>
  </si>
  <si>
    <t>Rate Guarantee</t>
  </si>
  <si>
    <t>Portability</t>
  </si>
  <si>
    <t>Covered Treatment / Services</t>
  </si>
  <si>
    <t>x</t>
  </si>
  <si>
    <t>Emergency Room</t>
  </si>
  <si>
    <t>Urgent Care</t>
  </si>
  <si>
    <t>Primary Care Physician</t>
  </si>
  <si>
    <t>Chiropractor</t>
  </si>
  <si>
    <t>Physical Therapy</t>
  </si>
  <si>
    <t>Physician Follow-Up</t>
  </si>
  <si>
    <t>Hospital Benefits</t>
  </si>
  <si>
    <t>Hospital Admission Benefit</t>
  </si>
  <si>
    <t>Hospital Daily Benefit</t>
  </si>
  <si>
    <t>Quantity of Days Payable</t>
  </si>
  <si>
    <t xml:space="preserve">ICU Admission Benefit </t>
  </si>
  <si>
    <t>ICU Daily Benefit</t>
  </si>
  <si>
    <t>Rehabilitation Unit Daily Benefit</t>
  </si>
  <si>
    <t>Accidental Death / Dismemberment</t>
  </si>
  <si>
    <t xml:space="preserve">Employee  </t>
  </si>
  <si>
    <t>Each Child</t>
  </si>
  <si>
    <t>Paralysis (Paraplegia / Quadriplegia)</t>
  </si>
  <si>
    <t>Schedule of Fractures</t>
  </si>
  <si>
    <t>Skull Depressed</t>
  </si>
  <si>
    <t>Skull Non-Depressed</t>
  </si>
  <si>
    <t>Hip</t>
  </si>
  <si>
    <t>Thigh</t>
  </si>
  <si>
    <t>Vertebrae (Body)</t>
  </si>
  <si>
    <t>Vertebral Processes</t>
  </si>
  <si>
    <t>Pelvis</t>
  </si>
  <si>
    <t>Leg</t>
  </si>
  <si>
    <t>Bones of the Face or Nose</t>
  </si>
  <si>
    <t>Upper Jaw</t>
  </si>
  <si>
    <t>Upper Arm</t>
  </si>
  <si>
    <t>Lower Jaw</t>
  </si>
  <si>
    <t>Shoulder Blade</t>
  </si>
  <si>
    <t>Sternum</t>
  </si>
  <si>
    <t>Kneecap</t>
  </si>
  <si>
    <t>Hand or Wrist</t>
  </si>
  <si>
    <t>Forearm</t>
  </si>
  <si>
    <t>Foot (except toes)</t>
  </si>
  <si>
    <t>Coccyx</t>
  </si>
  <si>
    <t>Ankle</t>
  </si>
  <si>
    <t>Collarbone (Clavicle)</t>
  </si>
  <si>
    <t>Rib</t>
  </si>
  <si>
    <t>Finger or Toe</t>
  </si>
  <si>
    <t>Chip Fracture</t>
  </si>
  <si>
    <t>Open Reduction (requires surgery)</t>
  </si>
  <si>
    <t>Schedule of Dislocations</t>
  </si>
  <si>
    <t>Knee</t>
  </si>
  <si>
    <t>Collarbone (sternoclavicular)</t>
  </si>
  <si>
    <t>Shoulder</t>
  </si>
  <si>
    <t>Hand</t>
  </si>
  <si>
    <t>Collarbone (acromioclavicular and separation)</t>
  </si>
  <si>
    <t>Elbow</t>
  </si>
  <si>
    <t>Wrist</t>
  </si>
  <si>
    <t>Additional Benefits</t>
  </si>
  <si>
    <t>Ambulance (air / ground)</t>
  </si>
  <si>
    <t>Appliance Benefit</t>
  </si>
  <si>
    <t>Blood / Plasma / Platelets</t>
  </si>
  <si>
    <t>Burns</t>
  </si>
  <si>
    <t>Coma</t>
  </si>
  <si>
    <t>Concussion</t>
  </si>
  <si>
    <t>Diagnostic Exams/Medical Imaging</t>
  </si>
  <si>
    <t>Emergency Dental Work (Crown)</t>
  </si>
  <si>
    <t>Eye Injury</t>
  </si>
  <si>
    <t>General Anesthesia</t>
  </si>
  <si>
    <t>Hernia Repair</t>
  </si>
  <si>
    <t>Joint Replacement</t>
  </si>
  <si>
    <t>Knee Cartilage (Torn)</t>
  </si>
  <si>
    <t>Lacerations</t>
  </si>
  <si>
    <t>Lodging (Per Night)</t>
  </si>
  <si>
    <t>Open Abdominal Surgery</t>
  </si>
  <si>
    <t>Outpatient Surgery</t>
  </si>
  <si>
    <t>Pain Management (Epidural)</t>
  </si>
  <si>
    <t>Prosthetic Device or Artificial Limb (1)</t>
  </si>
  <si>
    <t>Ruptured Disc (with surgical repair)</t>
  </si>
  <si>
    <t>Tendon / Ligament / Rotator Cuff Repair (1)</t>
  </si>
  <si>
    <t>Transfusion(s)</t>
  </si>
  <si>
    <t>Transportation (per trip)</t>
  </si>
  <si>
    <t>Employee</t>
  </si>
  <si>
    <t>Notes</t>
  </si>
  <si>
    <t>COMMISSION AMOUNT (1st year)</t>
  </si>
  <si>
    <t>SITUS STATE</t>
  </si>
  <si>
    <t>NON-OCCUPATIONAL</t>
  </si>
  <si>
    <t>24-HOUR COVERAGE</t>
  </si>
  <si>
    <t>VOLUNTARY CRITICAL ILLNESS BENEFIT SUMMARY</t>
  </si>
  <si>
    <t>Age Rating</t>
  </si>
  <si>
    <t>Perpetual Guaranteed Issue Enrollment</t>
  </si>
  <si>
    <t>MAXIMUM BENEFIT - GUARANTEED ISSUE AMOUNT</t>
  </si>
  <si>
    <t>Child</t>
  </si>
  <si>
    <t xml:space="preserve">Maximum Benefit </t>
  </si>
  <si>
    <t>Base Plan Benefits</t>
  </si>
  <si>
    <t>Advanced Alzheimer's Disease</t>
  </si>
  <si>
    <t>Addison's Disease</t>
  </si>
  <si>
    <t>Advanced Parkinson's Disease</t>
  </si>
  <si>
    <t>Aneurysm or Angioplasty</t>
  </si>
  <si>
    <t>Benign Brain Tumor</t>
  </si>
  <si>
    <t>Bone Marrow Transplant</t>
  </si>
  <si>
    <t>Cancer - Invasive</t>
  </si>
  <si>
    <t>Cancer - Non-Invasive</t>
  </si>
  <si>
    <t>Cerebrospinal Meningitis</t>
  </si>
  <si>
    <t>Complete Blindness</t>
  </si>
  <si>
    <t>Complete Loss of Hearing</t>
  </si>
  <si>
    <t>Complete Loss of Speech</t>
  </si>
  <si>
    <t>Coronary Artery Bypass Surgery</t>
  </si>
  <si>
    <t>Diphtheria</t>
  </si>
  <si>
    <t>Encephalitis</t>
  </si>
  <si>
    <t>End Stage Renal Failure</t>
  </si>
  <si>
    <t>Functional Loss</t>
  </si>
  <si>
    <t>Heart Attack</t>
  </si>
  <si>
    <t>Huntington's Disease</t>
  </si>
  <si>
    <t>Infectious Disease</t>
  </si>
  <si>
    <t>Legionnaire’s Disease</t>
  </si>
  <si>
    <t>Lou Gehrig's Disease or ALS</t>
  </si>
  <si>
    <t>Major Organ Transplant</t>
  </si>
  <si>
    <t>Malaria</t>
  </si>
  <si>
    <t>Multiple Sclerosis</t>
  </si>
  <si>
    <t>Myasthenia Gravis</t>
  </si>
  <si>
    <t>Necrotizing Fasciitis</t>
  </si>
  <si>
    <t>Occupational HIV</t>
  </si>
  <si>
    <t>Osteomyelitis</t>
  </si>
  <si>
    <t>Permanent Paralysis</t>
  </si>
  <si>
    <t>Poliomyelitis</t>
  </si>
  <si>
    <t>Rabies</t>
  </si>
  <si>
    <t>Severe Burns</t>
  </si>
  <si>
    <t xml:space="preserve">Sickle Cell Anemia </t>
  </si>
  <si>
    <t>Skin Cancer</t>
  </si>
  <si>
    <t>Stem Cell Transplant</t>
  </si>
  <si>
    <t>Stroke</t>
  </si>
  <si>
    <t xml:space="preserve">Systemic Lupus Erythematosus </t>
  </si>
  <si>
    <t xml:space="preserve">Systemic Sclerosis </t>
  </si>
  <si>
    <t>Tetanus</t>
  </si>
  <si>
    <t>Tuberculosis</t>
  </si>
  <si>
    <t>Type I Diabetes</t>
  </si>
  <si>
    <t>Additional Covered Conditions for Dependent Children</t>
  </si>
  <si>
    <t>Cerebral Palsy</t>
  </si>
  <si>
    <t>Cleft Lip or Palate</t>
  </si>
  <si>
    <t>Cystic Fibrosis</t>
  </si>
  <si>
    <t>Down Syndrome</t>
  </si>
  <si>
    <t>Genetic Disorders</t>
  </si>
  <si>
    <t>Muscular Dystrophy</t>
  </si>
  <si>
    <t>PKU Disease</t>
  </si>
  <si>
    <t>Spina Bifida</t>
  </si>
  <si>
    <t>Structure Defects</t>
  </si>
  <si>
    <t>Plan Conditions</t>
  </si>
  <si>
    <t>Additional Occurrence Benefit</t>
  </si>
  <si>
    <t>__% benefit with __ month separation</t>
  </si>
  <si>
    <t xml:space="preserve">Recurrence Benefit </t>
  </si>
  <si>
    <t>Pre-existing Condition</t>
  </si>
  <si>
    <t>Benefit Reduction at age 70</t>
  </si>
  <si>
    <t>Wellness</t>
  </si>
  <si>
    <t>Benefit Amount (EE / SP / CH)</t>
  </si>
  <si>
    <t>Notes:</t>
  </si>
  <si>
    <t>Rates shown are for employee only.  Buy-Up coverage will be available for dependents as well.  Age Brackets do not match 100% from carrier to carrier.  Please refer to actual carrier quote for final rates.</t>
  </si>
  <si>
    <t>VOLUNTARY HOSPITAL INDEMNITY BENEFIT SUMMARY</t>
  </si>
  <si>
    <t>HSA Compatible</t>
  </si>
  <si>
    <t>Guaranteed Issue</t>
  </si>
  <si>
    <t>Hospital Admission (per confinement)</t>
  </si>
  <si>
    <t>Hospital Confinement (per day benefit)</t>
  </si>
  <si>
    <t>Maximum Days Payable</t>
  </si>
  <si>
    <t>Hospital ICU Admission (per confinement)</t>
  </si>
  <si>
    <t>Hospital ICU Confinement (per day benefit)</t>
  </si>
  <si>
    <t>Rehabilitation Unit (per day benefit)</t>
  </si>
  <si>
    <t>Pre-Existing Condition Exclusion</t>
  </si>
  <si>
    <t>Maternity Coverage</t>
  </si>
  <si>
    <t>Carrier Name</t>
  </si>
  <si>
    <t>Implementation Credits</t>
  </si>
  <si>
    <t>Year 1 subsidy</t>
  </si>
  <si>
    <t>Year 2+ subsidy</t>
  </si>
  <si>
    <t>Are subsidies rate impacting?</t>
  </si>
  <si>
    <t>Y/N?</t>
  </si>
  <si>
    <t>The premiums illustrated in this exhibit are inclusive of any rate impact for the aforementioned technology or implementation subsidy.  Actuarial rating and impact to premium varies by carrier.</t>
  </si>
  <si>
    <t>Provide details of the portability rates associated with each of the quoted products (i.e. do the plans port at the same rate as payroll deduction rates)</t>
  </si>
  <si>
    <t>(INSERT CARRIER NAME HERE)</t>
  </si>
  <si>
    <t>OPTION 1</t>
  </si>
  <si>
    <t>&lt;-- carrier name goes here!!! (ONLY carrier name.  ALL CAPS</t>
  </si>
  <si>
    <t>&lt;-- If you are showing more than one plan, label them accordingly</t>
  </si>
  <si>
    <t>&lt;-- 24 hour or Non-Occupational</t>
  </si>
  <si>
    <t>&lt;-- "X" years (do not show Months)</t>
  </si>
  <si>
    <t>&lt;-- Included or Not Included</t>
  </si>
  <si>
    <t>&lt;--ONLY show the $$$ amount benefit in this field.  NO OTHER text.</t>
  </si>
  <si>
    <t xml:space="preserve">&lt;-- ONLY show what is paid IN ADDITION to Base Hospitalization Benefit. </t>
  </si>
  <si>
    <t xml:space="preserve">&lt;--ONLY show the $$$ amount benefit in this field.  NO OTHER text.
    If there is a "schedule of benefits" that applies to the category, show "up to $xx" in the field. </t>
  </si>
  <si>
    <t>&lt;--REMEMBER TO FILL THIS IN please</t>
  </si>
  <si>
    <t>&lt;-- issue age or attained age</t>
  </si>
  <si>
    <t>&lt;-- Show Percentage benefit ONLY if covered.  If NOT included in contract, cell should be left BLANK</t>
  </si>
  <si>
    <t xml:space="preserve">&lt;-- fill in the "__" </t>
  </si>
  <si>
    <t>&lt;-- yes or no</t>
  </si>
  <si>
    <t>&lt;-- included or not included</t>
  </si>
  <si>
    <t xml:space="preserve">&lt;-- If perpetually GI, show "Yes; All Years"  if not, show, "1st Year Only"  </t>
  </si>
  <si>
    <t>&lt;-- $$ Benefit amount only</t>
  </si>
  <si>
    <t>&lt;-- $$ Benefit amount only (show the amount paid IN ADDITION to Standard Hospitalization benefit</t>
  </si>
  <si>
    <t>&lt;-- options: 1st day, after 9-months, Complications from Pregnancy Only, Covered as any other Hospitalization</t>
  </si>
  <si>
    <t>Please confirm whether you are a Broker, Consultant, or an Insurance Provider (i.e. Are you a direct provider of the requested Worksite Benefits or are you a liaison to access these benefits such as a broker or a consultant)</t>
  </si>
  <si>
    <t>Name of insurance company whom the proposed plans are written on behalf of.  (i.e. Who's paper are these plans written on).  Please disclose if any of the products are on different paper.</t>
  </si>
  <si>
    <t>How many years has your company been offering AT LEAST Accident, Critical Illness and Hospital Indemnity (i.e. if you started offering Accident and Critical Illness in 2010, but didn’t start offering Hospital Indemnity until 2013, your response should be 2013 as that is the year which you first offered all THREE products)</t>
  </si>
  <si>
    <r>
      <rPr>
        <b/>
        <sz val="11"/>
        <rFont val="Tahoma"/>
        <family val="2"/>
      </rPr>
      <t>Definition of Eligible Dependent:</t>
    </r>
    <r>
      <rPr>
        <sz val="11"/>
        <rFont val="Tahoma"/>
        <family val="2"/>
      </rPr>
      <t xml:space="preserve"> 
■ Legal Spouse
■ You or your Spouse's child who is under age 26, including a natural child, stepchild, a legally adopted child, a child placed for adoption or a child for whom you or your Spouse are the legal guardian; your domestic partner's children, or
■ An unmarried child age 26 or over who is or becomes disabled and dependent upon you.
</t>
    </r>
  </si>
  <si>
    <t>1) Summary Plan Description and/or Certificates of coverages for all lines of coverage.</t>
  </si>
  <si>
    <t>2) Census data for all plans</t>
  </si>
  <si>
    <t>3) Worksite Benefit Plans - participation and premium data</t>
  </si>
  <si>
    <t>25% Level</t>
  </si>
  <si>
    <t>Questions/Request for Additional Information -  #/#/2025</t>
  </si>
  <si>
    <t>Decision Confirmed -  #/#/#/#/2025</t>
  </si>
  <si>
    <t xml:space="preserve">Please speak to your ability to host the requested products within the Selerix BenAdmin system. </t>
  </si>
  <si>
    <t>Provide proposals AND complete the appropriate tab IN FULL, for all the plans currently being offered by Allstate.  Products include Accident, Critical Illness, Hospital Indemnity, Identity Theft Insurance, Prepaid Legal Insurance, and Pet Insurance.
•All rates must be shown as monthly
•Incomplete responses or responses missing the completed tabs can be disregarded at will</t>
  </si>
  <si>
    <t>Are the plans portable when the employee terminates employment with COCS.</t>
  </si>
  <si>
    <t>(show OPEN benefit amount ONLY)</t>
  </si>
  <si>
    <t>2x / 5x / Unlimited</t>
  </si>
  <si>
    <t>&lt;-- $xx,xxxx ONLY (Show ALL increments)</t>
  </si>
  <si>
    <t>&lt;-- Show Percentage benefit ONLY if covered (other than skin cancer).  If NOT included in contract, cell should be left BLANK</t>
  </si>
  <si>
    <t>Yes or No</t>
  </si>
  <si>
    <t>&lt;-- if waived, notate waived</t>
  </si>
  <si>
    <t>Please include the following details regarding the credit</t>
  </si>
  <si>
    <t>Ability to match current plans and/or adhere to requested plan specifics</t>
  </si>
  <si>
    <t>Congenital Metabolic Disorders</t>
  </si>
  <si>
    <t>Date:  _______________</t>
  </si>
  <si>
    <t>City of Denton</t>
  </si>
  <si>
    <t>Overview of the City of Denton</t>
  </si>
  <si>
    <t>Corporate Address:                                                                                                                                             City of Denton                                                                                                   
215 E. McKinney St., Denton, TX 76201</t>
  </si>
  <si>
    <t>Primary SIC Code: 9311 - Public Finance, Taxation, and Monetary Policy</t>
  </si>
  <si>
    <r>
      <t xml:space="preserve">The group has fully insured plans offered to active and retired employees meeting the eligibility requirements. </t>
    </r>
    <r>
      <rPr>
        <sz val="12"/>
        <color rgb="FFFF0000"/>
        <rFont val="Segoe UI"/>
        <family val="2"/>
      </rPr>
      <t xml:space="preserve">Please see the attached benefit summaries for plan designs. </t>
    </r>
  </si>
  <si>
    <r>
      <t xml:space="preserve">The group is requesting a proposal from your company and would like to bundle coverages with fewer carriers for preferred pricing and reduce the administrative burden although they may be separated as needed by the city. </t>
    </r>
    <r>
      <rPr>
        <b/>
        <sz val="12"/>
        <color rgb="FFFF0000"/>
        <rFont val="Segoe UI"/>
        <family val="2"/>
      </rPr>
      <t>Please provide pricing for the current plan designs, requested alternatives plan designs. All deviations from the current plan must be clearly defined. See the Requested Proposal-Questions Tab which provides specific proposal requirements for all lines of coverage in this RFP including  Voluntary Plans. Alternative plan designs may be considered</t>
    </r>
  </si>
  <si>
    <t>Web site: https://www.cityofdenton.com/</t>
  </si>
  <si>
    <t>Business Type: Public Administration</t>
  </si>
  <si>
    <t>Effective Date:  1/1/2027</t>
  </si>
  <si>
    <r>
      <t>RFP Responses Due -</t>
    </r>
    <r>
      <rPr>
        <b/>
        <sz val="12"/>
        <rFont val="Segoe UI"/>
        <family val="2"/>
      </rPr>
      <t xml:space="preserve"> 6/24/2026 2:00 pm CST</t>
    </r>
  </si>
  <si>
    <r>
      <rPr>
        <b/>
        <sz val="11"/>
        <rFont val="Tahoma"/>
        <family val="2"/>
      </rPr>
      <t>Definition of Eligibility:</t>
    </r>
    <r>
      <rPr>
        <sz val="11"/>
        <rFont val="Tahoma"/>
        <family val="2"/>
      </rPr>
      <t xml:space="preserve"> 
</t>
    </r>
    <r>
      <rPr>
        <b/>
        <sz val="11"/>
        <rFont val="Tahoma"/>
        <family val="2"/>
      </rPr>
      <t>Active:</t>
    </r>
    <r>
      <rPr>
        <sz val="11"/>
        <rFont val="Tahoma"/>
        <family val="2"/>
      </rPr>
      <t xml:space="preserve"> Regularly schedueld full-time or part-time employees. Full-time and 3/4-time employees must be regularly scheduled to work at least 30 hours per week.
</t>
    </r>
  </si>
  <si>
    <r>
      <t xml:space="preserve">New Hire Waiting Period:    
</t>
    </r>
    <r>
      <rPr>
        <sz val="11"/>
        <rFont val="Tahoma"/>
        <family val="2"/>
      </rPr>
      <t>All Employees:  first of the month following 0 days</t>
    </r>
  </si>
  <si>
    <t>Are you able to provide any technology subsidy that is NOT RATE-IMPACTING to assist with the development cost, EDI build cost, implementation and ongoing administration?  If so, how much and is this first year or all years?  We require that this NOT be payable to the City of Denton, but to the Benefits Administration vendor or insurance broker.  If you see any concern with payment of this sort, please advise.</t>
  </si>
  <si>
    <r>
      <rPr>
        <b/>
        <sz val="12"/>
        <rFont val="Segoe UI"/>
        <family val="2"/>
      </rPr>
      <t xml:space="preserve">Accident: </t>
    </r>
    <r>
      <rPr>
        <sz val="12"/>
        <rFont val="Segoe UI"/>
        <family val="2"/>
      </rPr>
      <t xml:space="preserve">
•Meet or beat current plan Designs &amp; Rate
•Do not include an AD&amp;D benefit 
•Quote Non-Occupational 
•Quote Without Wellness 
•Quote Matching Emergency Room, Urgent Care and Primary Care Physician Benefit.
•Four-tier rate structure</t>
    </r>
  </si>
  <si>
    <r>
      <rPr>
        <b/>
        <sz val="12"/>
        <rFont val="Segoe UI"/>
        <family val="2"/>
      </rPr>
      <t xml:space="preserve">Critical Illness: </t>
    </r>
    <r>
      <rPr>
        <sz val="12"/>
        <rFont val="Segoe UI"/>
        <family val="2"/>
      </rPr>
      <t xml:space="preserve">
•	Meet or beat current plan Designs &amp; Rate 
•	Quote as Attained Age  
•	Quote With $50  $75 / $100 wellness benefit matching $10K / $20K / $30K increments
•	Quote with the maximum guaranteed issue possible for employee, spouse and child (prefer to have Spouse and Child ability to enroll in up to 100% of employee benefit)
•	Plans must be perpetually guaranteed issue.  Please confirm that they were quoted as such.  
•	Include all payable event triggers/diagnosis 
•	Include recurrence &amp; restoration 
•	Quote tobacco distincted rates AND uni-tobacco rates
•	Provide Monthly rates in $1,000 increments  (including wellness in rate per $1,000)
•	Waive pre-existing conditions
•Waive reduction schedule </t>
    </r>
  </si>
  <si>
    <r>
      <rPr>
        <b/>
        <sz val="12"/>
        <rFont val="Segoe UI"/>
        <family val="2"/>
      </rPr>
      <t xml:space="preserve">Hospital Indemnity 
</t>
    </r>
    <r>
      <rPr>
        <sz val="12"/>
        <rFont val="Segoe UI"/>
        <family val="2"/>
      </rPr>
      <t>•Plan must be HSA Compatible 
•Quote Without Wellness
•Composite Rates  (ee, eesp, eech, fam) 
•Waive Pre-Ex 
•Include maternity coverage day 1 
•	Include mental health &amp; addiction coverage
•Quote as perpetually guaranteed issue
•Four-tier rate structure</t>
    </r>
  </si>
  <si>
    <t>o    What are the contingencies? (package sale with core, active enrollment, etc.)</t>
  </si>
  <si>
    <t>o    What services are eligible under the credit? Please include your definitions for all. (plan build, file feed, communications, etc.)</t>
  </si>
  <si>
    <t>o    Do you pay the credit to the benadmin system directly? If not, who can it be paid to?</t>
  </si>
  <si>
    <t>o    What is the frequency of the tech credit payment?</t>
  </si>
  <si>
    <t>o    What documentation is required to pay the credit?</t>
  </si>
  <si>
    <t xml:space="preserve">VOLUNTARY LEGAL PROTECTION SUMMARY </t>
  </si>
  <si>
    <t>OPTION 2</t>
  </si>
  <si>
    <t>General Services for Covered Matters</t>
  </si>
  <si>
    <t xml:space="preserve"> Coverage of Pre-existing Matters</t>
  </si>
  <si>
    <t xml:space="preserve"> Document Review</t>
  </si>
  <si>
    <t xml:space="preserve"> Office Consultations</t>
  </si>
  <si>
    <t xml:space="preserve"> Phone Consultations with Attorney </t>
  </si>
  <si>
    <t xml:space="preserve"> Write Letters &amp; Make Phone Calls</t>
  </si>
  <si>
    <t xml:space="preserve">Real Estate </t>
  </si>
  <si>
    <t xml:space="preserve"> Boundary or Title Disputes</t>
  </si>
  <si>
    <t xml:space="preserve"> Deeds</t>
  </si>
  <si>
    <t xml:space="preserve"> Eviction and Tenant Problems</t>
  </si>
  <si>
    <t xml:space="preserve"> Foreclosure</t>
  </si>
  <si>
    <t xml:space="preserve"> Garnishment</t>
  </si>
  <si>
    <t xml:space="preserve"> Home Equity Loan</t>
  </si>
  <si>
    <t xml:space="preserve"> Mortgages</t>
  </si>
  <si>
    <t xml:space="preserve"> Property Tax Assessments</t>
  </si>
  <si>
    <t xml:space="preserve"> Purchase/Sale of Home (Primary &amp; Secondary Home)</t>
  </si>
  <si>
    <t xml:space="preserve"> Refinancing / Home Equity Loans (Primary &amp; Secondary Home)</t>
  </si>
  <si>
    <t xml:space="preserve"> Zoning Applications</t>
  </si>
  <si>
    <t>Family Matters</t>
  </si>
  <si>
    <t xml:space="preserve"> Administrative Hearings</t>
  </si>
  <si>
    <t>Divorce Uncontested</t>
  </si>
  <si>
    <t>Divorce Contested</t>
  </si>
  <si>
    <t xml:space="preserve"> Adoption</t>
  </si>
  <si>
    <t xml:space="preserve"> Domestic Violence</t>
  </si>
  <si>
    <t xml:space="preserve"> Elder Care Issues</t>
  </si>
  <si>
    <t xml:space="preserve"> Guardianship/Conservatorship</t>
  </si>
  <si>
    <t xml:space="preserve"> Immigration Assistance</t>
  </si>
  <si>
    <t xml:space="preserve"> Incompetency Defense</t>
  </si>
  <si>
    <t xml:space="preserve"> Juvenile Court Defense</t>
  </si>
  <si>
    <t>Name Change</t>
  </si>
  <si>
    <t xml:space="preserve"> Prenuptial Agreement</t>
  </si>
  <si>
    <t>Financial Matters</t>
  </si>
  <si>
    <t xml:space="preserve"> Affidavits</t>
  </si>
  <si>
    <t xml:space="preserve"> Bankruptcy</t>
  </si>
  <si>
    <t>Civil Litigation</t>
  </si>
  <si>
    <t xml:space="preserve"> Consumer Protection</t>
  </si>
  <si>
    <t xml:space="preserve"> Debt Collection</t>
  </si>
  <si>
    <t xml:space="preserve"> Identity Theft</t>
  </si>
  <si>
    <t xml:space="preserve"> Personal Property</t>
  </si>
  <si>
    <t>Promissory Notes</t>
  </si>
  <si>
    <t xml:space="preserve"> Small Claims Assistance</t>
  </si>
  <si>
    <t xml:space="preserve"> Tax Audit and Collection Service</t>
  </si>
  <si>
    <t>Auto</t>
  </si>
  <si>
    <t xml:space="preserve"> Driver's License Restoration</t>
  </si>
  <si>
    <t xml:space="preserve"> Motor Vehicle Property Damage</t>
  </si>
  <si>
    <t xml:space="preserve"> Moving Traffic Violations</t>
  </si>
  <si>
    <t>Estate Planning</t>
  </si>
  <si>
    <t xml:space="preserve"> Wills and Codicils</t>
  </si>
  <si>
    <t xml:space="preserve"> Powers of Attorney</t>
  </si>
  <si>
    <t xml:space="preserve"> Probate</t>
  </si>
  <si>
    <t xml:space="preserve"> Trusts (Revocable and Irrevocable)</t>
  </si>
  <si>
    <t>24/7 Emergency Access</t>
  </si>
  <si>
    <t>Additional Discount</t>
  </si>
  <si>
    <t>Mobile App</t>
  </si>
  <si>
    <t>Legal Forms</t>
  </si>
  <si>
    <t>Pet Insurance</t>
  </si>
  <si>
    <t>Types of Pet covered</t>
  </si>
  <si>
    <t>&lt;-- Cat / Dog</t>
  </si>
  <si>
    <t>Exotic Pet Coverage</t>
  </si>
  <si>
    <t xml:space="preserve">&lt;-- Included or not, Avian etc. </t>
  </si>
  <si>
    <t>Reimbursement</t>
  </si>
  <si>
    <t>Annual deductible</t>
  </si>
  <si>
    <t>Maximum annual benefit amount</t>
  </si>
  <si>
    <t>Pre-existing conditions</t>
  </si>
  <si>
    <t>&lt;-- included or not, or indicate if there is a takeover provision</t>
  </si>
  <si>
    <t xml:space="preserve">Accidents </t>
  </si>
  <si>
    <t>&lt;-- Included or not</t>
  </si>
  <si>
    <t>Illnesses</t>
  </si>
  <si>
    <t>Telehealth Service</t>
  </si>
  <si>
    <t>Employer Benefit Discount</t>
  </si>
  <si>
    <t>&lt;-- Notate as %</t>
  </si>
  <si>
    <t>Multiple Pet Discount</t>
  </si>
  <si>
    <t>&lt;-- Additional % to the employer benefit discount</t>
  </si>
  <si>
    <t>Processing time for claim</t>
  </si>
  <si>
    <t>&lt;-- In days</t>
  </si>
  <si>
    <t>Pricing Structure</t>
  </si>
  <si>
    <t xml:space="preserve">Legal Protection Plan </t>
  </si>
  <si>
    <t xml:space="preserve">Requested Legal Benefit Proposals: </t>
  </si>
  <si>
    <t>Show Price for Uncontested Divorce &amp; Contested Divorce Separately</t>
  </si>
  <si>
    <t>Quote individual and family rates</t>
  </si>
  <si>
    <t>If you have a Legal plan that also includes Identity Theft Protection, please quote all of the aforementioned plans WITH the ID portion as well.  (you can notate these underneath the plans that they correspond to in the response portion of the Legal tab spreadsheet)</t>
  </si>
  <si>
    <t>Please provide a GeoAccess analysis</t>
  </si>
  <si>
    <t xml:space="preserve">Requested Identity Theft Benefit Proposals: </t>
  </si>
  <si>
    <t>Quote 1 Bureau and 3 Bureau</t>
  </si>
  <si>
    <t>Questionnaire</t>
  </si>
  <si>
    <t>Request for Proposal - Worksite 
(Accident, Critical illness, Hospital Indemnity, Pre-Paid Legal, and Pet Insurance)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</si>
</sst>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quot;#,##0_);\(&quot;$&quot;#,##0\)"/>
    <numFmt numFmtId="6" formatCode="&quot;$&quot;#,##0_);[Red]\(&quot;$&quot;#,##0\)"/>
    <numFmt numFmtId="7" formatCode="&quot;$&quot;#,##0.00_);\(&quot;$&quot;#,##0.00\)"/>
    <numFmt numFmtId="8" formatCode="&quot;$&quot;#,##0.00_);[Red]\(&quot;$&quot;#,##0.00\)"/>
    <numFmt numFmtId="44" formatCode="_(&quot;$&quot;* #,##0.00_);_(&quot;$&quot;* \(#,##0.00\);_(&quot;$&quot;* &quot;-&quot;??_);_(@_)"/>
    <numFmt numFmtId="164" formatCode="mm/dd/yy"/>
    <numFmt numFmtId="165" formatCode="0.00_)"/>
    <numFmt numFmtId="166" formatCode="00000"/>
    <numFmt numFmtId="167" formatCode="&quot;£&quot;#,##0.00;\-&quot;£&quot;#,##0.00"/>
    <numFmt numFmtId="168" formatCode="0.00000&quot;  &quot;"/>
    <numFmt numFmtId="169" formatCode="General_)"/>
    <numFmt numFmtId="170" formatCode=";;;"/>
    <numFmt numFmtId="171" formatCode="0."/>
    <numFmt numFmtId="172" formatCode="&quot;$&quot;#,##0"/>
    <numFmt numFmtId="173" formatCode="m/d/yy;@"/>
    <numFmt numFmtId="174" formatCode="[$-409]mmm\-yy;@"/>
    <numFmt numFmtId="175" formatCode="mmmm\ yyyy"/>
    <numFmt numFmtId="176" formatCode="[$-409]mmmm\ d\,\ yyyy;@"/>
    <numFmt numFmtId="177" formatCode="&quot;$&quot;#,##0.00"/>
    <numFmt numFmtId="178" formatCode="0.0%"/>
    <numFmt numFmtId="179" formatCode="#,##0.0"/>
    <numFmt numFmtId="180" formatCode="0.000%"/>
    <numFmt numFmtId="181" formatCode="#,##0.000"/>
    <numFmt numFmtId="182" formatCode="&quot;£¤&quot;#,##0;[Red]&quot;£¤&quot;\-#,##0"/>
    <numFmt numFmtId="183" formatCode="#,##0,000_);\(#,##0,000\)"/>
    <numFmt numFmtId="184" formatCode="&quot;1333&quot;"/>
    <numFmt numFmtId="185" formatCode="&quot;12/93&quot;"/>
    <numFmt numFmtId="186" formatCode="0.0%;\(0.0%\)"/>
    <numFmt numFmtId="187" formatCode="00.00%;[Red]\(00.00%\)"/>
    <numFmt numFmtId="188" formatCode="0.0"/>
    <numFmt numFmtId="189" formatCode="&quot;$&quot;* #,##0;\(&quot;$&quot;* #,##0\)"/>
    <numFmt numFmtId="190" formatCode="#,##0.00&quot; $&quot;;\-#,##0.00&quot; $&quot;"/>
  </numFmts>
  <fonts count="112" x14ac:knownFonts="1">
    <font>
      <sz val="10"/>
      <name val="Times New Roman"/>
    </font>
    <font>
      <sz val="10"/>
      <color theme="1"/>
      <name val="Tahoma"/>
      <family val="2"/>
    </font>
    <font>
      <sz val="9"/>
      <color theme="1"/>
      <name val="Tahoma"/>
      <family val="2"/>
    </font>
    <font>
      <sz val="9"/>
      <color theme="1"/>
      <name val="Tahoma"/>
      <family val="2"/>
    </font>
    <font>
      <sz val="9"/>
      <color theme="1"/>
      <name val="Tahoma"/>
      <family val="2"/>
    </font>
    <font>
      <sz val="9"/>
      <color theme="1"/>
      <name val="Tahoma"/>
      <family val="2"/>
    </font>
    <font>
      <sz val="9"/>
      <color theme="1"/>
      <name val="Tahoma"/>
      <family val="2"/>
    </font>
    <font>
      <sz val="10"/>
      <name val="Times New Roman"/>
      <family val="1"/>
    </font>
    <font>
      <b/>
      <sz val="10"/>
      <color indexed="9"/>
      <name val="Times New Roman"/>
      <family val="1"/>
    </font>
    <font>
      <b/>
      <sz val="8"/>
      <color indexed="9"/>
      <name val="Times New Roman"/>
      <family val="1"/>
    </font>
    <font>
      <sz val="10"/>
      <name val="Arial"/>
      <family val="2"/>
    </font>
    <font>
      <sz val="12"/>
      <name val="Times New Roman"/>
      <family val="1"/>
    </font>
    <font>
      <sz val="10"/>
      <name val="MS Serif"/>
      <family val="1"/>
    </font>
    <font>
      <sz val="10"/>
      <color indexed="8"/>
      <name val="Arial"/>
      <family val="2"/>
    </font>
    <font>
      <sz val="10"/>
      <name val="MS Sans Serif"/>
      <family val="2"/>
    </font>
    <font>
      <sz val="10"/>
      <color indexed="16"/>
      <name val="MS Serif"/>
      <family val="1"/>
    </font>
    <font>
      <b/>
      <sz val="12"/>
      <name val="Helv"/>
    </font>
    <font>
      <b/>
      <sz val="12"/>
      <name val="Arial"/>
      <family val="2"/>
    </font>
    <font>
      <sz val="18"/>
      <name val="Times New Roman"/>
      <family val="1"/>
    </font>
    <font>
      <sz val="8"/>
      <name val="Times New Roman"/>
      <family val="1"/>
    </font>
    <font>
      <b/>
      <i/>
      <sz val="16"/>
      <name val="Helv"/>
    </font>
    <font>
      <b/>
      <sz val="10"/>
      <color indexed="8"/>
      <name val="Arial Narrow"/>
      <family val="2"/>
    </font>
    <font>
      <sz val="10"/>
      <color indexed="8"/>
      <name val="MS Sans Serif"/>
      <family val="2"/>
    </font>
    <font>
      <sz val="8"/>
      <name val="Helv"/>
    </font>
    <font>
      <b/>
      <sz val="8"/>
      <color indexed="8"/>
      <name val="Helv"/>
    </font>
    <font>
      <sz val="12"/>
      <name val="Arial"/>
      <family val="2"/>
    </font>
    <font>
      <b/>
      <sz val="11"/>
      <name val="Tahoma"/>
      <family val="2"/>
    </font>
    <font>
      <sz val="8"/>
      <name val="Tahoma"/>
      <family val="2"/>
    </font>
    <font>
      <sz val="9"/>
      <color indexed="9"/>
      <name val="Tahoma"/>
      <family val="2"/>
    </font>
    <font>
      <sz val="11"/>
      <name val="Tahoma"/>
      <family val="2"/>
    </font>
    <font>
      <b/>
      <sz val="12"/>
      <color indexed="9"/>
      <name val="Tahoma"/>
      <family val="2"/>
    </font>
    <font>
      <sz val="10"/>
      <name val="Garamond"/>
      <family val="1"/>
    </font>
    <font>
      <sz val="12"/>
      <name val="Garamond"/>
      <family val="1"/>
    </font>
    <font>
      <b/>
      <sz val="14"/>
      <color indexed="9"/>
      <name val="Tahoma"/>
      <family val="2"/>
    </font>
    <font>
      <b/>
      <sz val="12"/>
      <name val="Tahoma"/>
      <family val="2"/>
    </font>
    <font>
      <sz val="10"/>
      <color indexed="45"/>
      <name val="Wingdings"/>
      <charset val="2"/>
    </font>
    <font>
      <sz val="10"/>
      <name val="Tahoma"/>
      <family val="2"/>
    </font>
    <font>
      <b/>
      <sz val="10"/>
      <name val="Tahoma"/>
      <family val="2"/>
    </font>
    <font>
      <b/>
      <sz val="10"/>
      <color indexed="9"/>
      <name val="Tahoma"/>
      <family val="2"/>
    </font>
    <font>
      <sz val="9"/>
      <name val="Tahoma"/>
      <family val="2"/>
    </font>
    <font>
      <b/>
      <sz val="8"/>
      <name val="Tahoma"/>
      <family val="2"/>
    </font>
    <font>
      <b/>
      <sz val="9"/>
      <color indexed="9"/>
      <name val="Tahoma"/>
      <family val="2"/>
    </font>
    <font>
      <b/>
      <sz val="9"/>
      <name val="Tahoma"/>
      <family val="2"/>
    </font>
    <font>
      <b/>
      <sz val="11"/>
      <color indexed="9"/>
      <name val="Tahoma"/>
      <family val="2"/>
    </font>
    <font>
      <sz val="8"/>
      <name val="Garamond"/>
      <family val="1"/>
    </font>
    <font>
      <b/>
      <sz val="12"/>
      <color theme="0"/>
      <name val="Tahoma"/>
      <family val="2"/>
    </font>
    <font>
      <b/>
      <sz val="20"/>
      <name val="Garamond"/>
      <family val="1"/>
    </font>
    <font>
      <sz val="20"/>
      <name val="Garamond"/>
      <family val="1"/>
    </font>
    <font>
      <sz val="9"/>
      <name val="Garamond"/>
      <family val="1"/>
    </font>
    <font>
      <b/>
      <sz val="14"/>
      <name val="Garamond"/>
      <family val="1"/>
    </font>
    <font>
      <sz val="9"/>
      <color indexed="12"/>
      <name val="Helvetica"/>
      <family val="2"/>
    </font>
    <font>
      <sz val="7"/>
      <name val="Small Fonts"/>
      <family val="2"/>
    </font>
    <font>
      <sz val="11"/>
      <name val="Times New Roman"/>
      <family val="1"/>
    </font>
    <font>
      <sz val="1"/>
      <color indexed="8"/>
      <name val="Courier"/>
      <family val="3"/>
    </font>
    <font>
      <i/>
      <sz val="1"/>
      <color indexed="8"/>
      <name val="Courier"/>
      <family val="3"/>
    </font>
    <font>
      <sz val="10"/>
      <name val="Helvetica"/>
      <family val="2"/>
    </font>
    <font>
      <sz val="12"/>
      <name val="Helvetica"/>
      <family val="2"/>
    </font>
    <font>
      <sz val="8"/>
      <name val="Arial"/>
      <family val="2"/>
    </font>
    <font>
      <b/>
      <u/>
      <sz val="11"/>
      <color indexed="37"/>
      <name val="Arial"/>
      <family val="2"/>
    </font>
    <font>
      <b/>
      <sz val="8"/>
      <name val="MS Sans Serif"/>
      <family val="2"/>
    </font>
    <font>
      <sz val="10"/>
      <color indexed="12"/>
      <name val="Arial"/>
      <family val="2"/>
    </font>
    <font>
      <sz val="10"/>
      <color indexed="23"/>
      <name val="Arial"/>
      <family val="2"/>
    </font>
    <font>
      <sz val="8"/>
      <name val="MS Sans Serif"/>
      <family val="2"/>
    </font>
    <font>
      <b/>
      <sz val="10"/>
      <color indexed="12"/>
      <name val="Helvetica"/>
      <family val="2"/>
    </font>
    <font>
      <sz val="10"/>
      <color indexed="12"/>
      <name val="Helvetica"/>
      <family val="2"/>
    </font>
    <font>
      <b/>
      <i/>
      <sz val="14"/>
      <name val="Times"/>
      <family val="1"/>
    </font>
    <font>
      <sz val="8"/>
      <name val="Wingdings"/>
      <charset val="2"/>
    </font>
    <font>
      <b/>
      <i/>
      <sz val="8"/>
      <name val="Arial"/>
      <family val="2"/>
    </font>
    <font>
      <b/>
      <sz val="24"/>
      <name val="Times"/>
      <family val="1"/>
    </font>
    <font>
      <sz val="8"/>
      <color indexed="12"/>
      <name val="Arial"/>
      <family val="2"/>
    </font>
    <font>
      <sz val="11"/>
      <color theme="1"/>
      <name val="Calibri"/>
      <family val="2"/>
      <scheme val="minor"/>
    </font>
    <font>
      <sz val="10"/>
      <name val="Arial"/>
      <family val="2"/>
    </font>
    <font>
      <u/>
      <sz val="10"/>
      <color indexed="12"/>
      <name val="Arial"/>
      <family val="2"/>
    </font>
    <font>
      <sz val="10"/>
      <color theme="1"/>
      <name val="Tahoma"/>
      <family val="2"/>
    </font>
    <font>
      <u/>
      <sz val="10"/>
      <color theme="10"/>
      <name val="Times New Roman"/>
      <family val="1"/>
    </font>
    <font>
      <sz val="26"/>
      <name val="Garamond"/>
      <family val="1"/>
    </font>
    <font>
      <sz val="10"/>
      <color theme="0"/>
      <name val="Tahoma"/>
      <family val="2"/>
    </font>
    <font>
      <sz val="9"/>
      <color theme="0"/>
      <name val="Tahoma"/>
      <family val="2"/>
    </font>
    <font>
      <sz val="8"/>
      <color rgb="FF000000"/>
      <name val="Segoe UI"/>
      <family val="2"/>
    </font>
    <font>
      <sz val="10"/>
      <color rgb="FF000000"/>
      <name val="Times New Roman"/>
      <family val="1"/>
    </font>
    <font>
      <sz val="10"/>
      <name val="Segoe UI"/>
      <family val="2"/>
    </font>
    <font>
      <b/>
      <sz val="10"/>
      <color theme="0"/>
      <name val="Segoe UI"/>
      <family val="2"/>
    </font>
    <font>
      <sz val="28"/>
      <name val="Segoe UI"/>
      <family val="2"/>
    </font>
    <font>
      <b/>
      <sz val="18"/>
      <color indexed="47"/>
      <name val="Segoe UI"/>
      <family val="2"/>
    </font>
    <font>
      <b/>
      <sz val="16"/>
      <name val="Segoe UI"/>
      <family val="2"/>
    </font>
    <font>
      <b/>
      <sz val="14"/>
      <color indexed="9"/>
      <name val="Segoe UI"/>
      <family val="2"/>
    </font>
    <font>
      <sz val="14"/>
      <name val="Segoe UI"/>
      <family val="2"/>
    </font>
    <font>
      <sz val="26"/>
      <name val="Segoe UI"/>
      <family val="2"/>
    </font>
    <font>
      <b/>
      <sz val="12"/>
      <name val="Segoe UI"/>
      <family val="2"/>
    </font>
    <font>
      <sz val="12"/>
      <name val="Segoe UI"/>
      <family val="2"/>
    </font>
    <font>
      <sz val="12"/>
      <color rgb="FFFF0000"/>
      <name val="Segoe UI"/>
      <family val="2"/>
    </font>
    <font>
      <b/>
      <sz val="12"/>
      <color rgb="FFFF0000"/>
      <name val="Segoe UI"/>
      <family val="2"/>
    </font>
    <font>
      <u/>
      <sz val="12"/>
      <name val="Segoe UI"/>
      <family val="2"/>
    </font>
    <font>
      <sz val="12"/>
      <color indexed="45"/>
      <name val="Segoe UI"/>
      <family val="2"/>
    </font>
    <font>
      <b/>
      <sz val="12"/>
      <color indexed="9"/>
      <name val="Segoe UI"/>
      <family val="2"/>
    </font>
    <font>
      <b/>
      <sz val="12"/>
      <color theme="0"/>
      <name val="Segoe UI"/>
      <family val="2"/>
    </font>
    <font>
      <sz val="10"/>
      <color indexed="45"/>
      <name val="Segoe UI"/>
      <family val="2"/>
    </font>
    <font>
      <sz val="9"/>
      <color rgb="FF4D4D4D"/>
      <name val="Segoe UI"/>
      <family val="2"/>
    </font>
    <font>
      <b/>
      <sz val="9"/>
      <name val="Segoe UI"/>
      <family val="2"/>
    </font>
    <font>
      <sz val="9"/>
      <name val="Segoe UI"/>
      <family val="2"/>
    </font>
    <font>
      <b/>
      <sz val="9"/>
      <color theme="0"/>
      <name val="Segoe UI"/>
      <family val="2"/>
    </font>
    <font>
      <sz val="9"/>
      <color rgb="FFFF0000"/>
      <name val="Segoe UI"/>
      <family val="2"/>
    </font>
    <font>
      <b/>
      <sz val="9"/>
      <color rgb="FFFFFF00"/>
      <name val="Segoe UI"/>
      <family val="2"/>
    </font>
    <font>
      <i/>
      <sz val="9"/>
      <name val="Segoe UI"/>
      <family val="2"/>
    </font>
    <font>
      <sz val="9"/>
      <color theme="1"/>
      <name val="Segoe UI"/>
      <family val="2"/>
    </font>
    <font>
      <b/>
      <sz val="9"/>
      <color rgb="FF4D4D4D"/>
      <name val="Segoe UI"/>
      <family val="2"/>
    </font>
    <font>
      <sz val="9"/>
      <color theme="0"/>
      <name val="Segoe UI"/>
      <family val="2"/>
    </font>
    <font>
      <i/>
      <sz val="8"/>
      <color theme="1"/>
      <name val="Segoe UI"/>
      <family val="2"/>
    </font>
    <font>
      <b/>
      <sz val="11"/>
      <color indexed="9"/>
      <name val="Segoe UI"/>
      <family val="2"/>
    </font>
    <font>
      <sz val="11"/>
      <name val="Segoe UI"/>
      <family val="2"/>
    </font>
    <font>
      <sz val="20"/>
      <color indexed="9"/>
      <name val="Segoe UI"/>
      <family val="2"/>
    </font>
    <font>
      <vertAlign val="superscript"/>
      <sz val="9"/>
      <name val="Segoe UI"/>
      <family val="2"/>
    </font>
  </fonts>
  <fills count="34">
    <fill>
      <patternFill patternType="none"/>
    </fill>
    <fill>
      <patternFill patternType="gray125"/>
    </fill>
    <fill>
      <patternFill patternType="solid">
        <fgColor indexed="12"/>
        <bgColor indexed="64"/>
      </patternFill>
    </fill>
    <fill>
      <patternFill patternType="lightGray">
        <fgColor indexed="8"/>
      </patternFill>
    </fill>
    <fill>
      <patternFill patternType="solid">
        <fgColor indexed="22"/>
        <bgColor indexed="64"/>
      </patternFill>
    </fill>
    <fill>
      <patternFill patternType="solid">
        <fgColor indexed="45"/>
        <bgColor indexed="64"/>
      </patternFill>
    </fill>
    <fill>
      <patternFill patternType="solid">
        <fgColor indexed="51"/>
        <bgColor indexed="64"/>
      </patternFill>
    </fill>
    <fill>
      <patternFill patternType="solid">
        <fgColor indexed="18"/>
        <bgColor indexed="64"/>
      </patternFill>
    </fill>
    <fill>
      <patternFill patternType="solid">
        <fgColor indexed="52"/>
        <bgColor indexed="64"/>
      </patternFill>
    </fill>
    <fill>
      <patternFill patternType="solid">
        <fgColor indexed="55"/>
        <bgColor indexed="64"/>
      </patternFill>
    </fill>
    <fill>
      <patternFill patternType="solid">
        <fgColor indexed="11"/>
        <bgColor indexed="64"/>
      </patternFill>
    </fill>
    <fill>
      <patternFill patternType="solid">
        <fgColor indexed="14"/>
        <bgColor indexed="64"/>
      </patternFill>
    </fill>
    <fill>
      <patternFill patternType="solid">
        <fgColor indexed="43"/>
        <bgColor indexed="64"/>
      </patternFill>
    </fill>
    <fill>
      <patternFill patternType="solid">
        <fgColor rgb="FF003478"/>
        <bgColor indexed="64"/>
      </patternFill>
    </fill>
    <fill>
      <patternFill patternType="solid">
        <fgColor rgb="FFDDD3AF"/>
        <bgColor indexed="64"/>
      </patternFill>
    </fill>
    <fill>
      <patternFill patternType="solid">
        <fgColor indexed="44"/>
        <bgColor indexed="64"/>
      </patternFill>
    </fill>
    <fill>
      <patternFill patternType="solid">
        <fgColor indexed="9"/>
        <bgColor indexed="9"/>
      </patternFill>
    </fill>
    <fill>
      <patternFill patternType="solid">
        <fgColor indexed="26"/>
        <bgColor indexed="9"/>
      </patternFill>
    </fill>
    <fill>
      <patternFill patternType="solid">
        <fgColor indexed="26"/>
        <bgColor indexed="64"/>
      </patternFill>
    </fill>
    <fill>
      <patternFill patternType="gray125">
        <fgColor indexed="23"/>
        <bgColor indexed="22"/>
      </patternFill>
    </fill>
    <fill>
      <patternFill patternType="darkVertical"/>
    </fill>
    <fill>
      <patternFill patternType="solid">
        <fgColor theme="0"/>
        <bgColor indexed="6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rgb="FF005E6E"/>
        <bgColor indexed="64"/>
      </patternFill>
    </fill>
    <fill>
      <patternFill patternType="solid">
        <fgColor rgb="FF4D4D4D"/>
        <bgColor indexed="64"/>
      </patternFill>
    </fill>
    <fill>
      <patternFill patternType="solid">
        <fgColor rgb="FF92D050"/>
        <bgColor indexed="64"/>
      </patternFill>
    </fill>
    <fill>
      <patternFill patternType="solid">
        <fgColor rgb="FF0083BE"/>
        <bgColor indexed="64"/>
      </patternFill>
    </fill>
    <fill>
      <patternFill patternType="solid">
        <fgColor theme="1" tint="0.34998626667073579"/>
        <bgColor indexed="64"/>
      </patternFill>
    </fill>
    <fill>
      <patternFill patternType="solid">
        <fgColor rgb="FFFFFF00"/>
        <bgColor indexed="64"/>
      </patternFill>
    </fill>
    <fill>
      <patternFill patternType="solid">
        <fgColor theme="0" tint="-0.499984740745262"/>
        <bgColor indexed="64"/>
      </patternFill>
    </fill>
  </fills>
  <borders count="46">
    <border>
      <left/>
      <right/>
      <top/>
      <bottom/>
      <diagonal/>
    </border>
    <border>
      <left/>
      <right/>
      <top style="thin">
        <color indexed="64"/>
      </top>
      <bottom/>
      <diagonal/>
    </border>
    <border>
      <left style="thin">
        <color indexed="64"/>
      </left>
      <right style="thin">
        <color indexed="64"/>
      </right>
      <top/>
      <bottom style="thin">
        <color indexed="64"/>
      </bottom>
      <diagonal/>
    </border>
    <border>
      <left/>
      <right/>
      <top style="double">
        <color indexed="64"/>
      </top>
      <bottom style="double">
        <color indexed="64"/>
      </bottom>
      <diagonal/>
    </border>
    <border>
      <left style="thin">
        <color indexed="8"/>
      </left>
      <right/>
      <top style="thin">
        <color indexed="8"/>
      </top>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right/>
      <top style="double">
        <color indexed="0"/>
      </top>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top/>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medium">
        <color indexed="64"/>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double">
        <color auto="1"/>
      </left>
      <right/>
      <top style="thin">
        <color auto="1"/>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theme="1" tint="0.499984740745262"/>
      </bottom>
      <diagonal/>
    </border>
    <border>
      <left style="thin">
        <color indexed="64"/>
      </left>
      <right style="thin">
        <color indexed="64"/>
      </right>
      <top style="thin">
        <color theme="1" tint="0.499984740745262"/>
      </top>
      <bottom style="thin">
        <color theme="1" tint="0.499984740745262"/>
      </bottom>
      <diagonal/>
    </border>
    <border>
      <left style="thin">
        <color indexed="64"/>
      </left>
      <right style="thin">
        <color indexed="64"/>
      </right>
      <top style="thin">
        <color theme="1" tint="0.499984740745262"/>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theme="1" tint="0.499984740745262"/>
      </top>
      <bottom style="thin">
        <color theme="1" tint="0.499984740745262"/>
      </bottom>
      <diagonal/>
    </border>
    <border>
      <left style="medium">
        <color indexed="64"/>
      </left>
      <right style="medium">
        <color indexed="64"/>
      </right>
      <top style="thin">
        <color indexed="64"/>
      </top>
      <bottom style="thin">
        <color indexed="64"/>
      </bottom>
      <diagonal/>
    </border>
  </borders>
  <cellStyleXfs count="505">
    <xf numFmtId="0" fontId="0" fillId="0" borderId="0"/>
    <xf numFmtId="8" fontId="8" fillId="2" borderId="1" applyNumberFormat="0" applyAlignment="0"/>
    <xf numFmtId="7" fontId="9" fillId="2" borderId="2">
      <alignment horizontal="center"/>
    </xf>
    <xf numFmtId="166" fontId="10" fillId="0" borderId="0" applyFill="0" applyBorder="0" applyAlignment="0"/>
    <xf numFmtId="166" fontId="10" fillId="0" borderId="0" applyFill="0" applyBorder="0" applyAlignment="0"/>
    <xf numFmtId="166" fontId="10" fillId="0" borderId="0" applyFill="0" applyBorder="0" applyAlignment="0"/>
    <xf numFmtId="166" fontId="7" fillId="0" borderId="0" applyFill="0" applyBorder="0" applyAlignment="0"/>
    <xf numFmtId="166" fontId="10" fillId="0" borderId="0" applyFill="0" applyBorder="0" applyAlignment="0"/>
    <xf numFmtId="166" fontId="10" fillId="0" borderId="0" applyFill="0" applyBorder="0" applyAlignment="0"/>
    <xf numFmtId="166" fontId="10" fillId="0" borderId="0" applyFill="0" applyBorder="0" applyAlignment="0"/>
    <xf numFmtId="166" fontId="10" fillId="0" borderId="0" applyFill="0" applyBorder="0" applyAlignment="0"/>
    <xf numFmtId="170" fontId="28" fillId="0" borderId="0">
      <alignment vertical="top"/>
    </xf>
    <xf numFmtId="166" fontId="10" fillId="0" borderId="0" applyFont="0" applyFill="0" applyBorder="0" applyAlignment="0" applyProtection="0"/>
    <xf numFmtId="3" fontId="11" fillId="0" borderId="0" applyFont="0" applyFill="0" applyBorder="0" applyAlignment="0" applyProtection="0"/>
    <xf numFmtId="0" fontId="12" fillId="0" borderId="0" applyNumberFormat="0" applyAlignment="0">
      <alignment horizontal="left"/>
    </xf>
    <xf numFmtId="166" fontId="10" fillId="0" borderId="0" applyFont="0" applyFill="0" applyBorder="0" applyAlignment="0" applyProtection="0"/>
    <xf numFmtId="5" fontId="11" fillId="0" borderId="0" applyFont="0" applyFill="0" applyBorder="0" applyAlignment="0" applyProtection="0"/>
    <xf numFmtId="0" fontId="11" fillId="0" borderId="0" applyFont="0" applyFill="0" applyBorder="0" applyAlignment="0" applyProtection="0"/>
    <xf numFmtId="14" fontId="13" fillId="0" borderId="0" applyFill="0" applyBorder="0" applyAlignment="0"/>
    <xf numFmtId="38" fontId="14" fillId="0" borderId="3">
      <alignment vertical="center"/>
    </xf>
    <xf numFmtId="166" fontId="10" fillId="0" borderId="0" applyFill="0" applyBorder="0" applyAlignment="0"/>
    <xf numFmtId="166" fontId="10" fillId="0" borderId="0" applyFill="0" applyBorder="0" applyAlignment="0"/>
    <xf numFmtId="166" fontId="10" fillId="0" borderId="0" applyFill="0" applyBorder="0" applyAlignment="0"/>
    <xf numFmtId="166" fontId="10" fillId="0" borderId="0" applyFill="0" applyBorder="0" applyAlignment="0"/>
    <xf numFmtId="166" fontId="10" fillId="0" borderId="0" applyFill="0" applyBorder="0" applyAlignment="0"/>
    <xf numFmtId="0" fontId="15" fillId="0" borderId="0" applyNumberFormat="0" applyAlignment="0">
      <alignment horizontal="left"/>
    </xf>
    <xf numFmtId="2" fontId="11" fillId="0" borderId="0" applyFont="0" applyFill="0" applyBorder="0" applyAlignment="0" applyProtection="0"/>
    <xf numFmtId="169" fontId="16" fillId="3" borderId="4"/>
    <xf numFmtId="0" fontId="17" fillId="0" borderId="5" applyNumberFormat="0" applyAlignment="0" applyProtection="0">
      <alignment horizontal="left" vertical="center"/>
    </xf>
    <xf numFmtId="0" fontId="17" fillId="0" borderId="6">
      <alignment horizontal="left" vertical="center"/>
    </xf>
    <xf numFmtId="0" fontId="18" fillId="0" borderId="0" applyNumberFormat="0" applyFont="0" applyFill="0" applyAlignment="0" applyProtection="0"/>
    <xf numFmtId="0" fontId="19" fillId="0" borderId="0" applyNumberFormat="0" applyFont="0" applyFill="0" applyAlignment="0" applyProtection="0"/>
    <xf numFmtId="166" fontId="10" fillId="0" borderId="0" applyFill="0" applyBorder="0" applyAlignment="0"/>
    <xf numFmtId="166" fontId="10" fillId="0" borderId="0" applyFill="0" applyBorder="0" applyAlignment="0"/>
    <xf numFmtId="166" fontId="10" fillId="0" borderId="0" applyFill="0" applyBorder="0" applyAlignment="0"/>
    <xf numFmtId="166" fontId="10" fillId="0" borderId="0" applyFill="0" applyBorder="0" applyAlignment="0"/>
    <xf numFmtId="166" fontId="10" fillId="0" borderId="0" applyFill="0" applyBorder="0" applyAlignment="0"/>
    <xf numFmtId="165" fontId="20" fillId="0" borderId="0"/>
    <xf numFmtId="0" fontId="27" fillId="0" borderId="0">
      <alignment vertical="top"/>
      <protection locked="0"/>
    </xf>
    <xf numFmtId="166" fontId="10" fillId="0" borderId="0" applyFont="0" applyFill="0" applyBorder="0" applyAlignment="0" applyProtection="0"/>
    <xf numFmtId="167" fontId="7" fillId="0" borderId="0" applyFont="0" applyFill="0" applyBorder="0" applyAlignment="0" applyProtection="0"/>
    <xf numFmtId="166" fontId="10" fillId="0" borderId="0" applyFill="0" applyBorder="0" applyAlignment="0"/>
    <xf numFmtId="166" fontId="10" fillId="0" borderId="0" applyFill="0" applyBorder="0" applyAlignment="0"/>
    <xf numFmtId="166" fontId="10" fillId="0" borderId="0" applyFill="0" applyBorder="0" applyAlignment="0"/>
    <xf numFmtId="166" fontId="10" fillId="0" borderId="0" applyFill="0" applyBorder="0" applyAlignment="0"/>
    <xf numFmtId="166" fontId="10" fillId="0" borderId="0" applyFill="0" applyBorder="0" applyAlignment="0"/>
    <xf numFmtId="0" fontId="21" fillId="4" borderId="0"/>
    <xf numFmtId="4" fontId="14" fillId="0" borderId="0" applyFont="0" applyFill="0" applyBorder="0" applyAlignment="0" applyProtection="0"/>
    <xf numFmtId="0" fontId="22" fillId="0" borderId="7" applyNumberFormat="0" applyBorder="0"/>
    <xf numFmtId="164" fontId="23" fillId="0" borderId="0" applyNumberFormat="0" applyFill="0" applyBorder="0" applyAlignment="0" applyProtection="0">
      <alignment horizontal="left"/>
    </xf>
    <xf numFmtId="168" fontId="7" fillId="0" borderId="0" applyFont="0" applyFill="0" applyBorder="0" applyAlignment="0" applyProtection="0"/>
    <xf numFmtId="40" fontId="24" fillId="0" borderId="0" applyBorder="0">
      <alignment horizontal="right"/>
    </xf>
    <xf numFmtId="0" fontId="25" fillId="0" borderId="0" applyNumberFormat="0" applyFont="0" applyFill="0" applyBorder="0" applyAlignment="0"/>
    <xf numFmtId="49" fontId="13" fillId="0" borderId="0" applyFill="0" applyBorder="0" applyAlignment="0"/>
    <xf numFmtId="166" fontId="10" fillId="0" borderId="0" applyFill="0" applyBorder="0" applyAlignment="0"/>
    <xf numFmtId="166" fontId="10" fillId="0" borderId="0" applyFill="0" applyBorder="0" applyAlignment="0"/>
    <xf numFmtId="49" fontId="26" fillId="0" borderId="0">
      <alignment horizontal="left" vertical="top"/>
    </xf>
    <xf numFmtId="0" fontId="11" fillId="0" borderId="8" applyNumberFormat="0" applyFont="0" applyBorder="0" applyAlignment="0" applyProtection="0"/>
    <xf numFmtId="0" fontId="7" fillId="0" borderId="0"/>
    <xf numFmtId="0" fontId="39" fillId="0" borderId="0">
      <alignment vertical="top"/>
    </xf>
    <xf numFmtId="0" fontId="7" fillId="0" borderId="0"/>
    <xf numFmtId="0" fontId="40" fillId="0" borderId="0">
      <alignment horizontal="left" vertical="top" indent="1"/>
      <protection locked="0"/>
    </xf>
    <xf numFmtId="3" fontId="39" fillId="0" borderId="0" applyNumberFormat="0" applyFont="0" applyFill="0" applyBorder="0" applyProtection="0">
      <alignment horizontal="center" vertical="top"/>
      <protection locked="0"/>
    </xf>
    <xf numFmtId="3" fontId="39" fillId="0" borderId="0" applyNumberFormat="0" applyFont="0" applyFill="0" applyBorder="0" applyProtection="0">
      <alignment horizontal="center" vertical="top"/>
      <protection locked="0"/>
    </xf>
    <xf numFmtId="3" fontId="39" fillId="0" borderId="0" applyNumberFormat="0" applyFont="0" applyFill="0" applyBorder="0" applyProtection="0">
      <alignment horizontal="center" vertical="top"/>
      <protection locked="0"/>
    </xf>
    <xf numFmtId="3" fontId="39" fillId="0" borderId="0" applyNumberFormat="0" applyFont="0" applyFill="0" applyBorder="0" applyProtection="0">
      <alignment horizontal="center" vertical="top"/>
      <protection locked="0"/>
    </xf>
    <xf numFmtId="3" fontId="39" fillId="0" borderId="0" applyNumberFormat="0" applyFont="0" applyFill="0" applyBorder="0" applyProtection="0">
      <alignment horizontal="center" vertical="top"/>
      <protection locked="0"/>
    </xf>
    <xf numFmtId="3" fontId="39" fillId="0" borderId="0" applyNumberFormat="0" applyFont="0" applyFill="0" applyBorder="0" applyProtection="0">
      <alignment horizontal="center" vertical="top"/>
      <protection locked="0"/>
    </xf>
    <xf numFmtId="3" fontId="39" fillId="0" borderId="0" applyNumberFormat="0" applyFont="0" applyFill="0" applyBorder="0" applyProtection="0">
      <alignment horizontal="center" vertical="top"/>
      <protection locked="0"/>
    </xf>
    <xf numFmtId="3" fontId="39" fillId="0" borderId="0" applyNumberFormat="0" applyFont="0" applyFill="0" applyBorder="0" applyProtection="0">
      <alignment horizontal="centerContinuous" vertical="top"/>
      <protection locked="0"/>
    </xf>
    <xf numFmtId="3" fontId="39" fillId="0" borderId="0" applyNumberFormat="0" applyFont="0" applyFill="0" applyBorder="0" applyProtection="0">
      <alignment horizontal="centerContinuous" vertical="top"/>
      <protection locked="0"/>
    </xf>
    <xf numFmtId="3" fontId="39" fillId="0" borderId="0" applyNumberFormat="0" applyFont="0" applyFill="0" applyBorder="0" applyProtection="0">
      <alignment horizontal="centerContinuous" vertical="top"/>
      <protection locked="0"/>
    </xf>
    <xf numFmtId="3" fontId="39" fillId="0" borderId="0" applyNumberFormat="0" applyFont="0" applyFill="0" applyBorder="0" applyProtection="0">
      <alignment horizontal="centerContinuous" vertical="top"/>
      <protection locked="0"/>
    </xf>
    <xf numFmtId="3" fontId="39" fillId="0" borderId="0" applyNumberFormat="0" applyFont="0" applyFill="0" applyBorder="0" applyProtection="0">
      <alignment horizontal="centerContinuous" vertical="top"/>
      <protection locked="0"/>
    </xf>
    <xf numFmtId="3" fontId="39" fillId="0" borderId="0" applyNumberFormat="0" applyFont="0" applyFill="0" applyBorder="0" applyProtection="0">
      <alignment horizontal="centerContinuous" vertical="top"/>
      <protection locked="0"/>
    </xf>
    <xf numFmtId="3" fontId="39" fillId="0" borderId="0" applyNumberFormat="0" applyFont="0" applyFill="0" applyBorder="0" applyProtection="0">
      <alignment horizontal="centerContinuous" vertical="top"/>
      <protection locked="0"/>
    </xf>
    <xf numFmtId="8" fontId="41" fillId="5" borderId="18" applyNumberFormat="0" applyFont="0" applyFill="0" applyBorder="0" applyProtection="0">
      <alignment horizontal="center" vertical="top" wrapText="1"/>
    </xf>
    <xf numFmtId="0" fontId="42" fillId="0" borderId="0" applyNumberFormat="0" applyFont="0" applyFill="0" applyBorder="0" applyProtection="0">
      <alignment horizontal="left" vertical="top" indent="1"/>
      <protection locked="0"/>
    </xf>
    <xf numFmtId="0" fontId="39" fillId="0" borderId="17" applyNumberFormat="0" applyFont="0" applyFill="0" applyBorder="0" applyProtection="0">
      <alignment horizontal="left" vertical="top" indent="2"/>
      <protection locked="0"/>
    </xf>
    <xf numFmtId="0" fontId="39" fillId="0" borderId="17" applyNumberFormat="0" applyFont="0" applyFill="0" applyBorder="0" applyProtection="0">
      <alignment horizontal="left" vertical="top" indent="2"/>
      <protection locked="0"/>
    </xf>
    <xf numFmtId="0" fontId="39" fillId="0" borderId="17" applyNumberFormat="0" applyFont="0" applyFill="0" applyBorder="0" applyProtection="0">
      <alignment horizontal="left" vertical="top" indent="2"/>
      <protection locked="0"/>
    </xf>
    <xf numFmtId="0" fontId="39" fillId="0" borderId="17" applyNumberFormat="0" applyFont="0" applyFill="0" applyBorder="0" applyProtection="0">
      <alignment horizontal="left" vertical="top" indent="2"/>
      <protection locked="0"/>
    </xf>
    <xf numFmtId="0" fontId="39" fillId="0" borderId="17" applyNumberFormat="0" applyFont="0" applyFill="0" applyBorder="0" applyProtection="0">
      <alignment horizontal="left" vertical="top" indent="2"/>
      <protection locked="0"/>
    </xf>
    <xf numFmtId="0" fontId="39" fillId="0" borderId="17" applyNumberFormat="0" applyFont="0" applyFill="0" applyBorder="0" applyProtection="0">
      <alignment horizontal="left" vertical="top" indent="2"/>
      <protection locked="0"/>
    </xf>
    <xf numFmtId="0" fontId="27" fillId="0" borderId="0" applyNumberFormat="0" applyFont="0" applyFill="0" applyBorder="0" applyProtection="0">
      <alignment horizontal="left" vertical="top" indent="3"/>
      <protection locked="0"/>
    </xf>
    <xf numFmtId="0" fontId="27" fillId="0" borderId="0" applyNumberFormat="0" applyFont="0" applyFill="0" applyBorder="0" applyProtection="0">
      <alignment horizontal="left" vertical="top" indent="4"/>
      <protection locked="0"/>
    </xf>
    <xf numFmtId="8" fontId="41" fillId="5" borderId="0" applyNumberFormat="0" applyFont="0" applyFill="0" applyBorder="0" applyProtection="0">
      <alignment horizontal="left" vertical="top"/>
    </xf>
    <xf numFmtId="0" fontId="39" fillId="0" borderId="0" applyFont="0" applyFill="0" applyBorder="0" applyProtection="0">
      <alignment horizontal="left" vertical="top" wrapText="1"/>
    </xf>
    <xf numFmtId="0" fontId="39" fillId="0" borderId="0" applyFont="0" applyFill="0" applyBorder="0" applyProtection="0">
      <alignment horizontal="left" vertical="top" wrapText="1"/>
    </xf>
    <xf numFmtId="0" fontId="39" fillId="0" borderId="0" applyFont="0" applyFill="0" applyBorder="0" applyProtection="0">
      <alignment horizontal="left" vertical="top" wrapText="1"/>
    </xf>
    <xf numFmtId="0" fontId="39" fillId="0" borderId="0" applyFont="0" applyFill="0" applyBorder="0" applyProtection="0">
      <alignment horizontal="left" vertical="top" wrapText="1"/>
    </xf>
    <xf numFmtId="0" fontId="39" fillId="0" borderId="0" applyFont="0" applyFill="0" applyBorder="0" applyProtection="0">
      <alignment horizontal="left" vertical="top" wrapText="1"/>
    </xf>
    <xf numFmtId="0" fontId="39" fillId="0" borderId="0" applyFont="0" applyFill="0" applyBorder="0" applyProtection="0">
      <alignment horizontal="left" vertical="top" wrapText="1"/>
    </xf>
    <xf numFmtId="0" fontId="39" fillId="0" borderId="0" applyNumberFormat="0" applyFont="0" applyFill="0" applyBorder="0" applyProtection="0">
      <alignment horizontal="right" vertical="top"/>
      <protection locked="0"/>
    </xf>
    <xf numFmtId="0" fontId="39" fillId="0" borderId="0" applyNumberFormat="0" applyFont="0" applyFill="0" applyBorder="0" applyProtection="0">
      <alignment horizontal="right" vertical="top"/>
      <protection locked="0"/>
    </xf>
    <xf numFmtId="0" fontId="39" fillId="0" borderId="0" applyNumberFormat="0" applyFont="0" applyFill="0" applyBorder="0" applyProtection="0">
      <alignment horizontal="right" vertical="top"/>
      <protection locked="0"/>
    </xf>
    <xf numFmtId="0" fontId="39" fillId="0" borderId="0" applyNumberFormat="0" applyFont="0" applyFill="0" applyBorder="0" applyProtection="0">
      <alignment horizontal="right" vertical="top"/>
      <protection locked="0"/>
    </xf>
    <xf numFmtId="0" fontId="39" fillId="0" borderId="0" applyNumberFormat="0" applyFont="0" applyFill="0" applyBorder="0" applyProtection="0">
      <alignment horizontal="right" vertical="top"/>
      <protection locked="0"/>
    </xf>
    <xf numFmtId="0" fontId="39" fillId="0" borderId="0" applyNumberFormat="0" applyFont="0" applyFill="0" applyBorder="0" applyProtection="0">
      <alignment horizontal="right" vertical="top"/>
      <protection locked="0"/>
    </xf>
    <xf numFmtId="0" fontId="39" fillId="0" borderId="0" applyNumberFormat="0" applyFont="0" applyFill="0" applyBorder="0" applyProtection="0">
      <alignment horizontal="right" vertical="top"/>
      <protection locked="0"/>
    </xf>
    <xf numFmtId="0" fontId="39" fillId="0" borderId="19" applyNumberFormat="0" applyFont="0" applyFill="0" applyAlignment="0" applyProtection="0">
      <alignment vertical="top"/>
    </xf>
    <xf numFmtId="0" fontId="39" fillId="0" borderId="19" applyNumberFormat="0" applyFont="0" applyFill="0" applyAlignment="0" applyProtection="0">
      <alignment vertical="top"/>
    </xf>
    <xf numFmtId="0" fontId="39" fillId="0" borderId="19" applyNumberFormat="0" applyFont="0" applyFill="0" applyAlignment="0" applyProtection="0">
      <alignment vertical="top"/>
    </xf>
    <xf numFmtId="0" fontId="39" fillId="0" borderId="19" applyNumberFormat="0" applyFont="0" applyFill="0" applyAlignment="0" applyProtection="0">
      <alignment vertical="top"/>
    </xf>
    <xf numFmtId="0" fontId="39" fillId="0" borderId="19" applyNumberFormat="0" applyFont="0" applyFill="0" applyAlignment="0" applyProtection="0">
      <alignment vertical="top"/>
    </xf>
    <xf numFmtId="0" fontId="39" fillId="0" borderId="19" applyNumberFormat="0" applyFont="0" applyFill="0" applyAlignment="0" applyProtection="0">
      <alignment vertical="top"/>
    </xf>
    <xf numFmtId="0" fontId="39" fillId="0" borderId="20" applyNumberFormat="0" applyFont="0" applyFill="0" applyAlignment="0" applyProtection="0">
      <alignment vertical="top"/>
    </xf>
    <xf numFmtId="0" fontId="39" fillId="0" borderId="20" applyNumberFormat="0" applyFont="0" applyFill="0" applyAlignment="0" applyProtection="0">
      <alignment vertical="top"/>
    </xf>
    <xf numFmtId="0" fontId="39" fillId="0" borderId="20" applyNumberFormat="0" applyFont="0" applyFill="0" applyAlignment="0" applyProtection="0">
      <alignment vertical="top"/>
    </xf>
    <xf numFmtId="0" fontId="39" fillId="0" borderId="20" applyNumberFormat="0" applyFont="0" applyFill="0" applyAlignment="0" applyProtection="0">
      <alignment vertical="top"/>
    </xf>
    <xf numFmtId="0" fontId="39" fillId="0" borderId="20" applyNumberFormat="0" applyFont="0" applyFill="0" applyAlignment="0" applyProtection="0">
      <alignment vertical="top"/>
    </xf>
    <xf numFmtId="0" fontId="39" fillId="0" borderId="20" applyNumberFormat="0" applyFont="0" applyFill="0" applyAlignment="0" applyProtection="0">
      <alignment vertical="top"/>
    </xf>
    <xf numFmtId="0" fontId="39" fillId="0" borderId="21" applyNumberFormat="0" applyFont="0" applyFill="0" applyAlignment="0" applyProtection="0">
      <alignment vertical="top"/>
    </xf>
    <xf numFmtId="0" fontId="39" fillId="0" borderId="21" applyNumberFormat="0" applyFont="0" applyFill="0" applyAlignment="0" applyProtection="0">
      <alignment vertical="top"/>
    </xf>
    <xf numFmtId="0" fontId="39" fillId="0" borderId="21" applyNumberFormat="0" applyFont="0" applyFill="0" applyAlignment="0" applyProtection="0">
      <alignment vertical="top"/>
    </xf>
    <xf numFmtId="0" fontId="39" fillId="0" borderId="21" applyNumberFormat="0" applyFont="0" applyFill="0" applyAlignment="0" applyProtection="0">
      <alignment vertical="top"/>
    </xf>
    <xf numFmtId="0" fontId="39" fillId="0" borderId="21" applyNumberFormat="0" applyFont="0" applyFill="0" applyAlignment="0" applyProtection="0">
      <alignment vertical="top"/>
    </xf>
    <xf numFmtId="0" fontId="39" fillId="0" borderId="21" applyNumberFormat="0" applyFont="0" applyFill="0" applyAlignment="0" applyProtection="0">
      <alignment vertical="top"/>
    </xf>
    <xf numFmtId="0" fontId="39" fillId="0" borderId="22" applyNumberFormat="0" applyFont="0" applyFill="0" applyAlignment="0" applyProtection="0">
      <alignment vertical="top"/>
    </xf>
    <xf numFmtId="0" fontId="39" fillId="0" borderId="22" applyNumberFormat="0" applyFont="0" applyFill="0" applyAlignment="0" applyProtection="0">
      <alignment vertical="top"/>
    </xf>
    <xf numFmtId="0" fontId="39" fillId="0" borderId="22" applyNumberFormat="0" applyFont="0" applyFill="0" applyAlignment="0" applyProtection="0">
      <alignment vertical="top"/>
    </xf>
    <xf numFmtId="0" fontId="39" fillId="0" borderId="22" applyNumberFormat="0" applyFont="0" applyFill="0" applyAlignment="0" applyProtection="0">
      <alignment vertical="top"/>
    </xf>
    <xf numFmtId="0" fontId="39" fillId="0" borderId="22" applyNumberFormat="0" applyFont="0" applyFill="0" applyAlignment="0" applyProtection="0">
      <alignment vertical="top"/>
    </xf>
    <xf numFmtId="0" fontId="39" fillId="0" borderId="22" applyNumberFormat="0" applyFont="0" applyFill="0" applyAlignment="0" applyProtection="0">
      <alignment vertical="top"/>
    </xf>
    <xf numFmtId="0" fontId="39" fillId="0" borderId="23" applyNumberFormat="0" applyFont="0" applyFill="0" applyAlignment="0" applyProtection="0">
      <alignment vertical="top"/>
    </xf>
    <xf numFmtId="0" fontId="39" fillId="0" borderId="23" applyNumberFormat="0" applyFont="0" applyFill="0" applyAlignment="0" applyProtection="0">
      <alignment vertical="top"/>
    </xf>
    <xf numFmtId="0" fontId="39" fillId="0" borderId="23" applyNumberFormat="0" applyFont="0" applyFill="0" applyAlignment="0" applyProtection="0">
      <alignment vertical="top"/>
    </xf>
    <xf numFmtId="0" fontId="39" fillId="0" borderId="23" applyNumberFormat="0" applyFont="0" applyFill="0" applyAlignment="0" applyProtection="0">
      <alignment vertical="top"/>
    </xf>
    <xf numFmtId="0" fontId="39" fillId="0" borderId="23" applyNumberFormat="0" applyFont="0" applyFill="0" applyAlignment="0" applyProtection="0">
      <alignment vertical="top"/>
    </xf>
    <xf numFmtId="0" fontId="39" fillId="0" borderId="23" applyNumberFormat="0" applyFont="0" applyFill="0" applyAlignment="0" applyProtection="0">
      <alignment vertical="top"/>
    </xf>
    <xf numFmtId="0" fontId="39" fillId="0" borderId="17" applyNumberFormat="0" applyFont="0" applyFill="0" applyAlignment="0" applyProtection="0">
      <alignment vertical="top"/>
    </xf>
    <xf numFmtId="0" fontId="39" fillId="0" borderId="17" applyNumberFormat="0" applyFont="0" applyFill="0" applyAlignment="0" applyProtection="0">
      <alignment vertical="top"/>
    </xf>
    <xf numFmtId="0" fontId="39" fillId="0" borderId="17" applyNumberFormat="0" applyFont="0" applyFill="0" applyAlignment="0" applyProtection="0">
      <alignment vertical="top"/>
    </xf>
    <xf numFmtId="0" fontId="39" fillId="0" borderId="17" applyNumberFormat="0" applyFont="0" applyFill="0" applyAlignment="0" applyProtection="0">
      <alignment vertical="top"/>
    </xf>
    <xf numFmtId="0" fontId="39" fillId="0" borderId="17" applyNumberFormat="0" applyFont="0" applyFill="0" applyAlignment="0" applyProtection="0">
      <alignment vertical="top"/>
    </xf>
    <xf numFmtId="0" fontId="39" fillId="0" borderId="17" applyNumberFormat="0" applyFont="0" applyFill="0" applyAlignment="0" applyProtection="0">
      <alignment vertical="top"/>
    </xf>
    <xf numFmtId="0" fontId="39" fillId="0" borderId="24" applyNumberFormat="0" applyFont="0" applyFill="0" applyAlignment="0" applyProtection="0">
      <alignment vertical="top"/>
    </xf>
    <xf numFmtId="0" fontId="39" fillId="0" borderId="24" applyNumberFormat="0" applyFont="0" applyFill="0" applyAlignment="0" applyProtection="0">
      <alignment vertical="top"/>
    </xf>
    <xf numFmtId="0" fontId="39" fillId="0" borderId="24" applyNumberFormat="0" applyFont="0" applyFill="0" applyAlignment="0" applyProtection="0">
      <alignment vertical="top"/>
    </xf>
    <xf numFmtId="0" fontId="39" fillId="0" borderId="24" applyNumberFormat="0" applyFont="0" applyFill="0" applyAlignment="0" applyProtection="0">
      <alignment vertical="top"/>
    </xf>
    <xf numFmtId="0" fontId="39" fillId="0" borderId="24" applyNumberFormat="0" applyFont="0" applyFill="0" applyAlignment="0" applyProtection="0">
      <alignment vertical="top"/>
    </xf>
    <xf numFmtId="0" fontId="39" fillId="0" borderId="24" applyNumberFormat="0" applyFont="0" applyFill="0" applyAlignment="0" applyProtection="0">
      <alignment vertical="top"/>
    </xf>
    <xf numFmtId="0" fontId="39" fillId="0" borderId="2" applyNumberFormat="0" applyFont="0" applyFill="0" applyAlignment="0" applyProtection="0">
      <alignment vertical="top"/>
    </xf>
    <xf numFmtId="0" fontId="39" fillId="0" borderId="2" applyNumberFormat="0" applyFont="0" applyFill="0" applyAlignment="0" applyProtection="0">
      <alignment vertical="top"/>
    </xf>
    <xf numFmtId="0" fontId="39" fillId="0" borderId="2" applyNumberFormat="0" applyFont="0" applyFill="0" applyAlignment="0" applyProtection="0">
      <alignment vertical="top"/>
    </xf>
    <xf numFmtId="0" fontId="39" fillId="0" borderId="2" applyNumberFormat="0" applyFont="0" applyFill="0" applyAlignment="0" applyProtection="0">
      <alignment vertical="top"/>
    </xf>
    <xf numFmtId="0" fontId="39" fillId="0" borderId="2" applyNumberFormat="0" applyFont="0" applyFill="0" applyAlignment="0" applyProtection="0">
      <alignment vertical="top"/>
    </xf>
    <xf numFmtId="0" fontId="39" fillId="0" borderId="2" applyNumberFormat="0" applyFont="0" applyFill="0" applyAlignment="0" applyProtection="0">
      <alignment vertical="top"/>
    </xf>
    <xf numFmtId="0" fontId="39" fillId="0" borderId="25" applyNumberFormat="0" applyFont="0" applyFill="0" applyAlignment="0" applyProtection="0">
      <alignment vertical="top"/>
    </xf>
    <xf numFmtId="0" fontId="39" fillId="0" borderId="25" applyNumberFormat="0" applyFont="0" applyFill="0" applyAlignment="0" applyProtection="0">
      <alignment vertical="top"/>
    </xf>
    <xf numFmtId="0" fontId="39" fillId="0" borderId="25" applyNumberFormat="0" applyFont="0" applyFill="0" applyAlignment="0" applyProtection="0">
      <alignment vertical="top"/>
    </xf>
    <xf numFmtId="0" fontId="39" fillId="0" borderId="25" applyNumberFormat="0" applyFont="0" applyFill="0" applyAlignment="0" applyProtection="0">
      <alignment vertical="top"/>
    </xf>
    <xf numFmtId="0" fontId="39" fillId="0" borderId="25" applyNumberFormat="0" applyFont="0" applyFill="0" applyAlignment="0" applyProtection="0">
      <alignment vertical="top"/>
    </xf>
    <xf numFmtId="0" fontId="39" fillId="0" borderId="25" applyNumberFormat="0" applyFont="0" applyFill="0" applyAlignment="0" applyProtection="0">
      <alignment vertical="top"/>
    </xf>
    <xf numFmtId="0" fontId="39" fillId="0" borderId="7" applyNumberFormat="0" applyFont="0" applyFill="0" applyAlignment="0" applyProtection="0">
      <alignment vertical="top"/>
    </xf>
    <xf numFmtId="0" fontId="39" fillId="0" borderId="7" applyNumberFormat="0" applyFont="0" applyFill="0" applyAlignment="0" applyProtection="0">
      <alignment vertical="top"/>
    </xf>
    <xf numFmtId="0" fontId="39" fillId="0" borderId="7" applyNumberFormat="0" applyFont="0" applyFill="0" applyAlignment="0" applyProtection="0">
      <alignment vertical="top"/>
    </xf>
    <xf numFmtId="0" fontId="39" fillId="0" borderId="7" applyNumberFormat="0" applyFont="0" applyFill="0" applyAlignment="0" applyProtection="0">
      <alignment vertical="top"/>
    </xf>
    <xf numFmtId="0" fontId="39" fillId="0" borderId="7" applyNumberFormat="0" applyFont="0" applyFill="0" applyAlignment="0" applyProtection="0">
      <alignment vertical="top"/>
    </xf>
    <xf numFmtId="0" fontId="39" fillId="0" borderId="7" applyNumberFormat="0" applyFont="0" applyFill="0" applyAlignment="0" applyProtection="0">
      <alignment vertical="top"/>
    </xf>
    <xf numFmtId="0" fontId="39" fillId="0" borderId="1" applyNumberFormat="0" applyFont="0" applyFill="0" applyAlignment="0" applyProtection="0">
      <alignment vertical="top"/>
    </xf>
    <xf numFmtId="0" fontId="39" fillId="0" borderId="1" applyNumberFormat="0" applyFont="0" applyFill="0" applyAlignment="0" applyProtection="0">
      <alignment vertical="top"/>
    </xf>
    <xf numFmtId="0" fontId="39" fillId="0" borderId="1" applyNumberFormat="0" applyFont="0" applyFill="0" applyAlignment="0" applyProtection="0">
      <alignment vertical="top"/>
    </xf>
    <xf numFmtId="0" fontId="39" fillId="0" borderId="1" applyNumberFormat="0" applyFont="0" applyFill="0" applyAlignment="0" applyProtection="0">
      <alignment vertical="top"/>
    </xf>
    <xf numFmtId="0" fontId="39" fillId="0" borderId="1" applyNumberFormat="0" applyFont="0" applyFill="0" applyAlignment="0" applyProtection="0">
      <alignment vertical="top"/>
    </xf>
    <xf numFmtId="0" fontId="39" fillId="0" borderId="1" applyNumberFormat="0" applyFont="0" applyFill="0" applyAlignment="0" applyProtection="0">
      <alignment vertical="top"/>
    </xf>
    <xf numFmtId="0" fontId="39" fillId="6" borderId="0" applyNumberFormat="0" applyFont="0" applyBorder="0" applyAlignment="0" applyProtection="0">
      <alignment vertical="top"/>
    </xf>
    <xf numFmtId="0" fontId="39" fillId="6" borderId="0" applyNumberFormat="0" applyFont="0" applyBorder="0" applyAlignment="0" applyProtection="0">
      <alignment vertical="top"/>
    </xf>
    <xf numFmtId="0" fontId="39" fillId="6" borderId="0" applyNumberFormat="0" applyFont="0" applyBorder="0" applyAlignment="0" applyProtection="0">
      <alignment vertical="top"/>
    </xf>
    <xf numFmtId="0" fontId="39" fillId="6" borderId="0" applyNumberFormat="0" applyFont="0" applyBorder="0" applyAlignment="0" applyProtection="0">
      <alignment vertical="top"/>
    </xf>
    <xf numFmtId="0" fontId="39" fillId="6" borderId="0" applyNumberFormat="0" applyFont="0" applyBorder="0" applyAlignment="0" applyProtection="0">
      <alignment vertical="top"/>
    </xf>
    <xf numFmtId="0" fontId="39" fillId="6" borderId="0" applyNumberFormat="0" applyFont="0" applyBorder="0" applyAlignment="0" applyProtection="0">
      <alignment vertical="top"/>
    </xf>
    <xf numFmtId="0" fontId="39" fillId="6" borderId="0" applyNumberFormat="0" applyFont="0" applyBorder="0" applyAlignment="0" applyProtection="0">
      <alignment vertical="top"/>
    </xf>
    <xf numFmtId="0" fontId="39" fillId="7" borderId="0" applyNumberFormat="0" applyFont="0" applyBorder="0" applyAlignment="0" applyProtection="0">
      <alignment vertical="top"/>
    </xf>
    <xf numFmtId="0" fontId="39" fillId="7" borderId="0" applyNumberFormat="0" applyFont="0" applyBorder="0" applyAlignment="0" applyProtection="0">
      <alignment vertical="top"/>
    </xf>
    <xf numFmtId="0" fontId="39" fillId="7" borderId="0" applyNumberFormat="0" applyFont="0" applyBorder="0" applyAlignment="0" applyProtection="0">
      <alignment vertical="top"/>
    </xf>
    <xf numFmtId="0" fontId="39" fillId="7" borderId="0" applyNumberFormat="0" applyFont="0" applyBorder="0" applyAlignment="0" applyProtection="0">
      <alignment vertical="top"/>
    </xf>
    <xf numFmtId="0" fontId="39" fillId="7" borderId="0" applyNumberFormat="0" applyFont="0" applyBorder="0" applyAlignment="0" applyProtection="0">
      <alignment vertical="top"/>
    </xf>
    <xf numFmtId="0" fontId="39" fillId="7" borderId="0" applyNumberFormat="0" applyFont="0" applyBorder="0" applyAlignment="0" applyProtection="0">
      <alignment vertical="top"/>
    </xf>
    <xf numFmtId="0" fontId="39" fillId="7" borderId="0" applyNumberFormat="0" applyFont="0" applyBorder="0" applyAlignment="0" applyProtection="0">
      <alignment vertical="top"/>
    </xf>
    <xf numFmtId="0" fontId="39" fillId="8" borderId="0" applyNumberFormat="0" applyFont="0" applyBorder="0" applyAlignment="0" applyProtection="0">
      <alignment vertical="top"/>
    </xf>
    <xf numFmtId="0" fontId="39" fillId="8" borderId="0" applyNumberFormat="0" applyFont="0" applyBorder="0" applyAlignment="0" applyProtection="0">
      <alignment vertical="top"/>
    </xf>
    <xf numFmtId="0" fontId="39" fillId="8" borderId="0" applyNumberFormat="0" applyFont="0" applyBorder="0" applyAlignment="0" applyProtection="0">
      <alignment vertical="top"/>
    </xf>
    <xf numFmtId="0" fontId="39" fillId="8" borderId="0" applyNumberFormat="0" applyFont="0" applyBorder="0" applyAlignment="0" applyProtection="0">
      <alignment vertical="top"/>
    </xf>
    <xf numFmtId="0" fontId="39" fillId="8" borderId="0" applyNumberFormat="0" applyFont="0" applyBorder="0" applyAlignment="0" applyProtection="0">
      <alignment vertical="top"/>
    </xf>
    <xf numFmtId="0" fontId="39" fillId="8" borderId="0" applyNumberFormat="0" applyFont="0" applyBorder="0" applyAlignment="0" applyProtection="0">
      <alignment vertical="top"/>
    </xf>
    <xf numFmtId="0" fontId="39" fillId="8" borderId="0" applyNumberFormat="0" applyFont="0" applyBorder="0" applyAlignment="0" applyProtection="0">
      <alignment vertical="top"/>
    </xf>
    <xf numFmtId="0" fontId="39" fillId="9" borderId="0" applyNumberFormat="0" applyFont="0" applyBorder="0" applyAlignment="0" applyProtection="0">
      <alignment vertical="top"/>
    </xf>
    <xf numFmtId="0" fontId="39" fillId="9" borderId="0" applyNumberFormat="0" applyFont="0" applyBorder="0" applyAlignment="0" applyProtection="0">
      <alignment vertical="top"/>
    </xf>
    <xf numFmtId="0" fontId="39" fillId="9" borderId="0" applyNumberFormat="0" applyFont="0" applyBorder="0" applyAlignment="0" applyProtection="0">
      <alignment vertical="top"/>
    </xf>
    <xf numFmtId="0" fontId="39" fillId="9" borderId="0" applyNumberFormat="0" applyFont="0" applyBorder="0" applyAlignment="0" applyProtection="0">
      <alignment vertical="top"/>
    </xf>
    <xf numFmtId="0" fontId="39" fillId="9" borderId="0" applyNumberFormat="0" applyFont="0" applyBorder="0" applyAlignment="0" applyProtection="0">
      <alignment vertical="top"/>
    </xf>
    <xf numFmtId="0" fontId="39" fillId="9" borderId="0" applyNumberFormat="0" applyFont="0" applyBorder="0" applyAlignment="0" applyProtection="0">
      <alignment vertical="top"/>
    </xf>
    <xf numFmtId="0" fontId="39" fillId="10" borderId="0" applyNumberFormat="0" applyFont="0" applyBorder="0" applyAlignment="0" applyProtection="0">
      <alignment vertical="top"/>
    </xf>
    <xf numFmtId="0" fontId="39" fillId="10" borderId="0" applyNumberFormat="0" applyFont="0" applyBorder="0" applyAlignment="0" applyProtection="0">
      <alignment vertical="top"/>
    </xf>
    <xf numFmtId="0" fontId="39" fillId="10" borderId="0" applyNumberFormat="0" applyFont="0" applyBorder="0" applyAlignment="0" applyProtection="0">
      <alignment vertical="top"/>
    </xf>
    <xf numFmtId="0" fontId="39" fillId="10" borderId="0" applyNumberFormat="0" applyFont="0" applyBorder="0" applyAlignment="0" applyProtection="0">
      <alignment vertical="top"/>
    </xf>
    <xf numFmtId="0" fontId="39" fillId="10" borderId="0" applyNumberFormat="0" applyFont="0" applyBorder="0" applyAlignment="0" applyProtection="0">
      <alignment vertical="top"/>
    </xf>
    <xf numFmtId="0" fontId="39" fillId="10" borderId="0" applyNumberFormat="0" applyFont="0" applyBorder="0" applyAlignment="0" applyProtection="0">
      <alignment vertical="top"/>
    </xf>
    <xf numFmtId="0" fontId="39" fillId="11" borderId="0" applyNumberFormat="0" applyFont="0" applyBorder="0" applyAlignment="0" applyProtection="0">
      <alignment vertical="top"/>
    </xf>
    <xf numFmtId="0" fontId="39" fillId="11" borderId="0" applyNumberFormat="0" applyFont="0" applyBorder="0" applyAlignment="0" applyProtection="0">
      <alignment vertical="top"/>
    </xf>
    <xf numFmtId="0" fontId="39" fillId="11" borderId="0" applyNumberFormat="0" applyFont="0" applyBorder="0" applyAlignment="0" applyProtection="0">
      <alignment vertical="top"/>
    </xf>
    <xf numFmtId="0" fontId="39" fillId="11" borderId="0" applyNumberFormat="0" applyFont="0" applyBorder="0" applyAlignment="0" applyProtection="0">
      <alignment vertical="top"/>
    </xf>
    <xf numFmtId="0" fontId="39" fillId="11" borderId="0" applyNumberFormat="0" applyFont="0" applyBorder="0" applyAlignment="0" applyProtection="0">
      <alignment vertical="top"/>
    </xf>
    <xf numFmtId="0" fontId="39" fillId="11" borderId="0" applyNumberFormat="0" applyFont="0" applyBorder="0" applyAlignment="0" applyProtection="0">
      <alignment vertical="top"/>
    </xf>
    <xf numFmtId="0" fontId="39" fillId="11" borderId="0" applyNumberFormat="0" applyFont="0" applyBorder="0" applyAlignment="0" applyProtection="0">
      <alignment vertical="top"/>
    </xf>
    <xf numFmtId="0" fontId="39" fillId="4" borderId="0" applyNumberFormat="0" applyFont="0" applyBorder="0" applyAlignment="0" applyProtection="0">
      <alignment vertical="top"/>
    </xf>
    <xf numFmtId="0" fontId="39" fillId="4" borderId="0" applyNumberFormat="0" applyFont="0" applyBorder="0" applyAlignment="0" applyProtection="0">
      <alignment vertical="top"/>
    </xf>
    <xf numFmtId="0" fontId="39" fillId="4" borderId="0" applyNumberFormat="0" applyFont="0" applyBorder="0" applyAlignment="0" applyProtection="0">
      <alignment vertical="top"/>
    </xf>
    <xf numFmtId="0" fontId="39" fillId="4" borderId="0" applyNumberFormat="0" applyFont="0" applyBorder="0" applyAlignment="0" applyProtection="0">
      <alignment vertical="top"/>
    </xf>
    <xf numFmtId="0" fontId="39" fillId="4" borderId="0" applyNumberFormat="0" applyFont="0" applyBorder="0" applyAlignment="0" applyProtection="0">
      <alignment vertical="top"/>
    </xf>
    <xf numFmtId="0" fontId="39" fillId="4" borderId="0" applyNumberFormat="0" applyFont="0" applyBorder="0" applyAlignment="0" applyProtection="0">
      <alignment vertical="top"/>
    </xf>
    <xf numFmtId="0" fontId="39" fillId="5" borderId="0" applyNumberFormat="0" applyFont="0" applyBorder="0" applyAlignment="0" applyProtection="0">
      <alignment vertical="top"/>
    </xf>
    <xf numFmtId="0" fontId="39" fillId="5" borderId="0" applyNumberFormat="0" applyFont="0" applyBorder="0" applyAlignment="0" applyProtection="0">
      <alignment vertical="top"/>
    </xf>
    <xf numFmtId="0" fontId="39" fillId="5" borderId="0" applyNumberFormat="0" applyFont="0" applyBorder="0" applyAlignment="0" applyProtection="0">
      <alignment vertical="top"/>
    </xf>
    <xf numFmtId="0" fontId="39" fillId="5" borderId="0" applyNumberFormat="0" applyFont="0" applyBorder="0" applyAlignment="0" applyProtection="0">
      <alignment vertical="top"/>
    </xf>
    <xf numFmtId="0" fontId="39" fillId="5" borderId="0" applyNumberFormat="0" applyFont="0" applyBorder="0" applyAlignment="0" applyProtection="0">
      <alignment vertical="top"/>
    </xf>
    <xf numFmtId="0" fontId="39" fillId="5" borderId="0" applyNumberFormat="0" applyFont="0" applyBorder="0" applyAlignment="0" applyProtection="0">
      <alignment vertical="top"/>
    </xf>
    <xf numFmtId="0" fontId="39" fillId="5" borderId="0" applyNumberFormat="0" applyFont="0" applyBorder="0" applyAlignment="0" applyProtection="0">
      <alignment vertical="top"/>
    </xf>
    <xf numFmtId="172" fontId="39" fillId="12" borderId="0" applyNumberFormat="0" applyFont="0" applyBorder="0" applyAlignment="0" applyProtection="0">
      <alignment vertical="top"/>
      <protection locked="0"/>
    </xf>
    <xf numFmtId="172" fontId="39" fillId="12" borderId="0" applyNumberFormat="0" applyFont="0" applyBorder="0" applyAlignment="0" applyProtection="0">
      <alignment vertical="top"/>
      <protection locked="0"/>
    </xf>
    <xf numFmtId="172" fontId="39" fillId="12" borderId="0" applyNumberFormat="0" applyFont="0" applyBorder="0" applyAlignment="0" applyProtection="0">
      <alignment vertical="top"/>
      <protection locked="0"/>
    </xf>
    <xf numFmtId="172" fontId="39" fillId="12" borderId="0" applyNumberFormat="0" applyFont="0" applyBorder="0" applyAlignment="0" applyProtection="0">
      <alignment vertical="top"/>
      <protection locked="0"/>
    </xf>
    <xf numFmtId="172" fontId="39" fillId="12" borderId="0" applyNumberFormat="0" applyFont="0" applyBorder="0" applyAlignment="0" applyProtection="0">
      <alignment vertical="top"/>
      <protection locked="0"/>
    </xf>
    <xf numFmtId="172" fontId="39" fillId="12" borderId="0" applyNumberFormat="0" applyFont="0" applyBorder="0" applyAlignment="0" applyProtection="0">
      <alignment vertical="top"/>
      <protection locked="0"/>
    </xf>
    <xf numFmtId="44" fontId="10" fillId="0" borderId="0" applyFont="0" applyFill="0" applyBorder="0" applyAlignment="0" applyProtection="0">
      <alignment wrapText="1"/>
    </xf>
    <xf numFmtId="173" fontId="39" fillId="0" borderId="0" applyFont="0" applyFill="0" applyBorder="0" applyAlignment="0" applyProtection="0">
      <alignment horizontal="center" vertical="top"/>
    </xf>
    <xf numFmtId="165" fontId="39" fillId="0" borderId="0" applyFont="0" applyFill="0" applyBorder="0" applyAlignment="0" applyProtection="0">
      <alignment horizontal="center" vertical="top"/>
    </xf>
    <xf numFmtId="173" fontId="39" fillId="0" borderId="0" applyFont="0" applyFill="0" applyBorder="0" applyAlignment="0" applyProtection="0">
      <alignment horizontal="center" vertical="top"/>
    </xf>
    <xf numFmtId="173" fontId="39" fillId="0" borderId="0" applyFont="0" applyFill="0" applyBorder="0" applyAlignment="0" applyProtection="0">
      <alignment horizontal="center" vertical="top"/>
    </xf>
    <xf numFmtId="173" fontId="39" fillId="0" borderId="0" applyFont="0" applyFill="0" applyBorder="0" applyAlignment="0" applyProtection="0">
      <alignment horizontal="center" vertical="top"/>
    </xf>
    <xf numFmtId="173" fontId="39" fillId="0" borderId="0" applyFont="0" applyFill="0" applyBorder="0" applyAlignment="0" applyProtection="0">
      <alignment horizontal="center" vertical="top"/>
    </xf>
    <xf numFmtId="173" fontId="39" fillId="0" borderId="0" applyFont="0" applyFill="0" applyBorder="0" applyAlignment="0" applyProtection="0">
      <alignment horizontal="center" vertical="top"/>
    </xf>
    <xf numFmtId="174" fontId="41" fillId="5" borderId="0" applyFont="0" applyFill="0" applyBorder="0" applyAlignment="0" applyProtection="0">
      <alignment horizontal="center" vertical="top"/>
    </xf>
    <xf numFmtId="175" fontId="39" fillId="0" borderId="17" applyFont="0" applyFill="0" applyBorder="0" applyAlignment="0" applyProtection="0">
      <alignment horizontal="left" vertical="top"/>
      <protection locked="0"/>
    </xf>
    <xf numFmtId="175" fontId="39" fillId="0" borderId="17" applyFont="0" applyFill="0" applyBorder="0" applyAlignment="0" applyProtection="0">
      <alignment horizontal="left" vertical="top"/>
      <protection locked="0"/>
    </xf>
    <xf numFmtId="175" fontId="39" fillId="0" borderId="17" applyFont="0" applyFill="0" applyBorder="0" applyAlignment="0" applyProtection="0">
      <alignment horizontal="left" vertical="top"/>
      <protection locked="0"/>
    </xf>
    <xf numFmtId="175" fontId="39" fillId="0" borderId="17" applyFont="0" applyFill="0" applyBorder="0" applyAlignment="0" applyProtection="0">
      <alignment horizontal="left" vertical="top"/>
      <protection locked="0"/>
    </xf>
    <xf numFmtId="175" fontId="39" fillId="0" borderId="17" applyFont="0" applyFill="0" applyBorder="0" applyAlignment="0" applyProtection="0">
      <alignment horizontal="left" vertical="top"/>
      <protection locked="0"/>
    </xf>
    <xf numFmtId="175" fontId="39" fillId="0" borderId="17" applyFont="0" applyFill="0" applyBorder="0" applyAlignment="0" applyProtection="0">
      <alignment horizontal="left" vertical="top"/>
      <protection locked="0"/>
    </xf>
    <xf numFmtId="176" fontId="39" fillId="0" borderId="0" applyFont="0" applyFill="0" applyBorder="0" applyAlignment="0" applyProtection="0">
      <alignment vertical="top"/>
    </xf>
    <xf numFmtId="176" fontId="39" fillId="0" borderId="0" applyFont="0" applyFill="0" applyBorder="0" applyAlignment="0" applyProtection="0">
      <alignment vertical="top"/>
    </xf>
    <xf numFmtId="176" fontId="39" fillId="0" borderId="0" applyFont="0" applyFill="0" applyBorder="0" applyAlignment="0" applyProtection="0">
      <alignment vertical="top"/>
    </xf>
    <xf numFmtId="176" fontId="39" fillId="0" borderId="0" applyFont="0" applyFill="0" applyBorder="0" applyAlignment="0" applyProtection="0">
      <alignment vertical="top"/>
    </xf>
    <xf numFmtId="176" fontId="39" fillId="0" borderId="0" applyFont="0" applyFill="0" applyBorder="0" applyAlignment="0" applyProtection="0">
      <alignment vertical="top"/>
    </xf>
    <xf numFmtId="176" fontId="39" fillId="0" borderId="0" applyFont="0" applyFill="0" applyBorder="0" applyAlignment="0" applyProtection="0">
      <alignment vertical="top"/>
    </xf>
    <xf numFmtId="0" fontId="36" fillId="5" borderId="0" applyNumberFormat="0" applyFill="0" applyBorder="0" applyAlignment="0" applyProtection="0">
      <alignment vertical="top"/>
    </xf>
    <xf numFmtId="0" fontId="37" fillId="0" borderId="0" applyNumberFormat="0" applyFill="0" applyBorder="0" applyAlignment="0" applyProtection="0">
      <alignment vertical="top"/>
    </xf>
    <xf numFmtId="0" fontId="38" fillId="0" borderId="0" applyNumberFormat="0" applyFill="0" applyBorder="0" applyAlignment="0" applyProtection="0">
      <alignment vertical="top"/>
    </xf>
    <xf numFmtId="0" fontId="29" fillId="5" borderId="0" applyNumberFormat="0" applyFill="0" applyBorder="0" applyAlignment="0" applyProtection="0">
      <alignment vertical="top"/>
    </xf>
    <xf numFmtId="0" fontId="26" fillId="0" borderId="0" applyNumberFormat="0" applyFill="0" applyBorder="0" applyAlignment="0" applyProtection="0">
      <alignment vertical="top"/>
    </xf>
    <xf numFmtId="0" fontId="43" fillId="0" borderId="0" applyNumberFormat="0" applyFill="0" applyBorder="0" applyAlignment="0" applyProtection="0">
      <alignment vertical="top"/>
    </xf>
    <xf numFmtId="0" fontId="27" fillId="5" borderId="0" applyNumberFormat="0" applyFill="0" applyBorder="0" applyAlignment="0" applyProtection="0">
      <alignment vertical="top"/>
    </xf>
    <xf numFmtId="0" fontId="39" fillId="5" borderId="0" applyNumberFormat="0" applyFill="0" applyBorder="0" applyAlignment="0" applyProtection="0">
      <alignment vertical="top"/>
    </xf>
    <xf numFmtId="0" fontId="39" fillId="5" borderId="0" applyNumberFormat="0" applyFill="0" applyBorder="0" applyAlignment="0" applyProtection="0">
      <alignment vertical="top"/>
    </xf>
    <xf numFmtId="0" fontId="39" fillId="5" borderId="0" applyNumberFormat="0" applyFill="0" applyBorder="0" applyAlignment="0" applyProtection="0">
      <alignment vertical="top"/>
    </xf>
    <xf numFmtId="0" fontId="39" fillId="5" borderId="0" applyNumberFormat="0" applyFill="0" applyBorder="0" applyAlignment="0" applyProtection="0">
      <alignment vertical="top"/>
    </xf>
    <xf numFmtId="0" fontId="39" fillId="5" borderId="0" applyNumberFormat="0" applyFill="0" applyBorder="0" applyAlignment="0" applyProtection="0">
      <alignment vertical="top"/>
    </xf>
    <xf numFmtId="0" fontId="39" fillId="5" borderId="0" applyNumberFormat="0" applyFill="0" applyBorder="0" applyAlignment="0" applyProtection="0">
      <alignment vertical="top"/>
    </xf>
    <xf numFmtId="0" fontId="39" fillId="5" borderId="0" applyNumberFormat="0" applyFill="0" applyBorder="0" applyAlignment="0" applyProtection="0">
      <alignment vertical="top"/>
    </xf>
    <xf numFmtId="0" fontId="42" fillId="5" borderId="0" applyNumberFormat="0" applyFill="0" applyBorder="0" applyAlignment="0" applyProtection="0">
      <alignment vertical="top"/>
    </xf>
    <xf numFmtId="172" fontId="28" fillId="0" borderId="0" applyNumberFormat="0" applyFill="0" applyBorder="0" applyAlignment="0" applyProtection="0">
      <alignment vertical="top"/>
    </xf>
    <xf numFmtId="0" fontId="41" fillId="0" borderId="0" applyNumberFormat="0" applyFill="0" applyBorder="0" applyAlignment="0" applyProtection="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10" fillId="0" borderId="0"/>
    <xf numFmtId="0" fontId="39" fillId="0" borderId="0">
      <alignment vertical="top"/>
    </xf>
    <xf numFmtId="0" fontId="6" fillId="0" borderId="0"/>
    <xf numFmtId="0" fontId="6" fillId="0" borderId="0"/>
    <xf numFmtId="0" fontId="6" fillId="0" borderId="0"/>
    <xf numFmtId="0" fontId="6" fillId="0" borderId="0"/>
    <xf numFmtId="0" fontId="6" fillId="0" borderId="0"/>
    <xf numFmtId="172" fontId="39" fillId="0" borderId="0" applyFont="0" applyFill="0" applyBorder="0" applyAlignment="0" applyProtection="0">
      <alignment vertical="top"/>
    </xf>
    <xf numFmtId="172" fontId="39" fillId="0" borderId="0" applyFont="0" applyFill="0" applyBorder="0" applyAlignment="0" applyProtection="0">
      <alignment vertical="top"/>
    </xf>
    <xf numFmtId="172" fontId="39" fillId="0" borderId="0" applyFont="0" applyFill="0" applyBorder="0" applyAlignment="0" applyProtection="0">
      <alignment vertical="top"/>
    </xf>
    <xf numFmtId="172" fontId="39" fillId="0" borderId="0" applyFont="0" applyFill="0" applyBorder="0" applyAlignment="0" applyProtection="0">
      <alignment vertical="top"/>
    </xf>
    <xf numFmtId="164" fontId="39" fillId="0" borderId="0" applyFont="0" applyFill="0" applyBorder="0" applyAlignment="0" applyProtection="0">
      <alignment vertical="top"/>
    </xf>
    <xf numFmtId="172" fontId="39" fillId="0" borderId="0" applyFont="0" applyFill="0" applyBorder="0" applyAlignment="0" applyProtection="0">
      <alignment vertical="top"/>
    </xf>
    <xf numFmtId="172" fontId="39" fillId="0" borderId="0" applyFont="0" applyFill="0" applyBorder="0" applyAlignment="0" applyProtection="0">
      <alignment vertical="top"/>
    </xf>
    <xf numFmtId="177" fontId="39" fillId="0" borderId="0" applyFont="0" applyFill="0" applyBorder="0" applyAlignment="0" applyProtection="0">
      <alignment vertical="top"/>
    </xf>
    <xf numFmtId="168" fontId="39" fillId="0" borderId="0" applyFont="0" applyFill="0" applyBorder="0" applyAlignment="0" applyProtection="0">
      <alignment vertical="top"/>
    </xf>
    <xf numFmtId="177" fontId="39" fillId="0" borderId="0" applyFont="0" applyFill="0" applyBorder="0" applyAlignment="0" applyProtection="0">
      <alignment vertical="top"/>
    </xf>
    <xf numFmtId="177" fontId="39" fillId="0" borderId="0" applyFont="0" applyFill="0" applyBorder="0" applyAlignment="0" applyProtection="0">
      <alignment vertical="top"/>
    </xf>
    <xf numFmtId="177" fontId="39" fillId="0" borderId="0" applyFont="0" applyFill="0" applyBorder="0" applyAlignment="0" applyProtection="0">
      <alignment vertical="top"/>
    </xf>
    <xf numFmtId="177" fontId="39" fillId="0" borderId="0" applyFont="0" applyFill="0" applyBorder="0" applyAlignment="0" applyProtection="0">
      <alignment vertical="top"/>
    </xf>
    <xf numFmtId="177" fontId="39" fillId="0" borderId="0" applyFont="0" applyFill="0" applyBorder="0" applyAlignment="0" applyProtection="0">
      <alignment vertical="top"/>
    </xf>
    <xf numFmtId="9" fontId="39" fillId="0" borderId="0" applyFont="0" applyFill="0" applyBorder="0" applyAlignment="0" applyProtection="0">
      <alignment vertical="top"/>
    </xf>
    <xf numFmtId="9" fontId="39" fillId="0" borderId="0" applyFont="0" applyFill="0" applyBorder="0" applyAlignment="0" applyProtection="0">
      <alignment vertical="top"/>
    </xf>
    <xf numFmtId="9" fontId="39" fillId="0" borderId="0" applyFont="0" applyFill="0" applyBorder="0" applyAlignment="0" applyProtection="0">
      <alignment vertical="top"/>
    </xf>
    <xf numFmtId="9" fontId="39" fillId="0" borderId="0" applyFont="0" applyFill="0" applyBorder="0" applyAlignment="0" applyProtection="0">
      <alignment vertical="top"/>
    </xf>
    <xf numFmtId="9" fontId="39" fillId="0" borderId="0" applyFont="0" applyFill="0" applyBorder="0" applyAlignment="0" applyProtection="0">
      <alignment vertical="top"/>
    </xf>
    <xf numFmtId="9" fontId="39" fillId="0" borderId="0" applyFont="0" applyFill="0" applyBorder="0" applyAlignment="0" applyProtection="0">
      <alignment vertical="top"/>
    </xf>
    <xf numFmtId="3" fontId="39" fillId="0" borderId="0" applyFont="0" applyFill="0" applyBorder="0" applyAlignment="0" applyProtection="0">
      <alignment vertical="top"/>
    </xf>
    <xf numFmtId="3" fontId="39" fillId="0" borderId="0" applyFont="0" applyFill="0" applyBorder="0" applyAlignment="0" applyProtection="0">
      <alignment vertical="top"/>
    </xf>
    <xf numFmtId="3" fontId="39" fillId="0" borderId="0" applyFont="0" applyFill="0" applyBorder="0" applyAlignment="0" applyProtection="0">
      <alignment vertical="top"/>
    </xf>
    <xf numFmtId="3" fontId="39" fillId="0" borderId="0" applyFont="0" applyFill="0" applyBorder="0" applyAlignment="0" applyProtection="0">
      <alignment vertical="top"/>
    </xf>
    <xf numFmtId="3" fontId="39" fillId="0" borderId="0" applyFont="0" applyFill="0" applyBorder="0" applyAlignment="0" applyProtection="0">
      <alignment vertical="top"/>
    </xf>
    <xf numFmtId="3" fontId="39" fillId="0" borderId="0" applyFont="0" applyFill="0" applyBorder="0" applyAlignment="0" applyProtection="0">
      <alignment vertical="top"/>
    </xf>
    <xf numFmtId="178" fontId="39" fillId="0" borderId="0" applyFont="0" applyFill="0" applyBorder="0" applyAlignment="0" applyProtection="0">
      <alignment vertical="top"/>
    </xf>
    <xf numFmtId="178" fontId="39" fillId="0" borderId="0" applyFont="0" applyFill="0" applyBorder="0" applyAlignment="0" applyProtection="0">
      <alignment vertical="top"/>
    </xf>
    <xf numFmtId="178" fontId="39" fillId="0" borderId="0" applyFont="0" applyFill="0" applyBorder="0" applyAlignment="0" applyProtection="0">
      <alignment vertical="top"/>
    </xf>
    <xf numFmtId="178" fontId="39" fillId="0" borderId="0" applyFont="0" applyFill="0" applyBorder="0" applyAlignment="0" applyProtection="0">
      <alignment vertical="top"/>
    </xf>
    <xf numFmtId="178" fontId="39" fillId="0" borderId="0" applyFont="0" applyFill="0" applyBorder="0" applyAlignment="0" applyProtection="0">
      <alignment vertical="top"/>
    </xf>
    <xf numFmtId="178" fontId="39" fillId="0" borderId="0" applyFont="0" applyFill="0" applyBorder="0" applyAlignment="0" applyProtection="0">
      <alignment vertical="top"/>
    </xf>
    <xf numFmtId="179" fontId="39" fillId="0" borderId="0" applyFont="0" applyFill="0" applyBorder="0" applyAlignment="0" applyProtection="0">
      <alignment horizontal="center" vertical="top"/>
      <protection locked="0"/>
    </xf>
    <xf numFmtId="170" fontId="39" fillId="0" borderId="0" applyFont="0" applyFill="0" applyBorder="0" applyAlignment="0" applyProtection="0">
      <alignment horizontal="center" vertical="top"/>
      <protection locked="0"/>
    </xf>
    <xf numFmtId="179" fontId="39" fillId="0" borderId="0" applyFont="0" applyFill="0" applyBorder="0" applyAlignment="0" applyProtection="0">
      <alignment horizontal="center" vertical="top"/>
      <protection locked="0"/>
    </xf>
    <xf numFmtId="179" fontId="39" fillId="0" borderId="0" applyFont="0" applyFill="0" applyBorder="0" applyAlignment="0" applyProtection="0">
      <alignment horizontal="center" vertical="top"/>
      <protection locked="0"/>
    </xf>
    <xf numFmtId="179" fontId="39" fillId="0" borderId="0" applyFont="0" applyFill="0" applyBorder="0" applyAlignment="0" applyProtection="0">
      <alignment horizontal="center" vertical="top"/>
      <protection locked="0"/>
    </xf>
    <xf numFmtId="179" fontId="39" fillId="0" borderId="0" applyFont="0" applyFill="0" applyBorder="0" applyAlignment="0" applyProtection="0">
      <alignment horizontal="center" vertical="top"/>
      <protection locked="0"/>
    </xf>
    <xf numFmtId="179" fontId="39" fillId="0" borderId="0" applyFont="0" applyFill="0" applyBorder="0" applyAlignment="0" applyProtection="0">
      <alignment horizontal="center" vertical="top"/>
      <protection locked="0"/>
    </xf>
    <xf numFmtId="180" fontId="39" fillId="0" borderId="0" applyFont="0" applyFill="0" applyBorder="0" applyAlignment="0" applyProtection="0">
      <alignment vertical="top"/>
    </xf>
    <xf numFmtId="180" fontId="39" fillId="0" borderId="0" applyFont="0" applyFill="0" applyBorder="0" applyAlignment="0" applyProtection="0">
      <alignment vertical="top"/>
    </xf>
    <xf numFmtId="180" fontId="39" fillId="0" borderId="0" applyFont="0" applyFill="0" applyBorder="0" applyAlignment="0" applyProtection="0">
      <alignment vertical="top"/>
    </xf>
    <xf numFmtId="180" fontId="39" fillId="0" borderId="0" applyFont="0" applyFill="0" applyBorder="0" applyAlignment="0" applyProtection="0">
      <alignment vertical="top"/>
    </xf>
    <xf numFmtId="180" fontId="39" fillId="0" borderId="0" applyFont="0" applyFill="0" applyBorder="0" applyAlignment="0" applyProtection="0">
      <alignment vertical="top"/>
    </xf>
    <xf numFmtId="180" fontId="39" fillId="0" borderId="0" applyFont="0" applyFill="0" applyBorder="0" applyAlignment="0" applyProtection="0">
      <alignment vertical="top"/>
    </xf>
    <xf numFmtId="181" fontId="39" fillId="0" borderId="0" applyFont="0" applyFill="0" applyBorder="0" applyAlignment="0" applyProtection="0">
      <alignment horizontal="center" vertical="top"/>
    </xf>
    <xf numFmtId="181" fontId="39" fillId="0" borderId="0" applyFont="0" applyFill="0" applyBorder="0" applyAlignment="0" applyProtection="0">
      <alignment horizontal="center" vertical="top"/>
    </xf>
    <xf numFmtId="181" fontId="39" fillId="0" borderId="0" applyFont="0" applyFill="0" applyBorder="0" applyAlignment="0" applyProtection="0">
      <alignment horizontal="center" vertical="top"/>
    </xf>
    <xf numFmtId="181" fontId="39" fillId="0" borderId="0" applyFont="0" applyFill="0" applyBorder="0" applyAlignment="0" applyProtection="0">
      <alignment horizontal="center" vertical="top"/>
    </xf>
    <xf numFmtId="181" fontId="39" fillId="0" borderId="0" applyFont="0" applyFill="0" applyBorder="0" applyAlignment="0" applyProtection="0">
      <alignment horizontal="center" vertical="top"/>
    </xf>
    <xf numFmtId="181" fontId="39" fillId="0" borderId="0" applyFont="0" applyFill="0" applyBorder="0" applyAlignment="0" applyProtection="0">
      <alignment horizontal="center" vertical="top"/>
    </xf>
    <xf numFmtId="9" fontId="10" fillId="0" borderId="0" applyFont="0" applyFill="0" applyBorder="0" applyAlignment="0" applyProtection="0"/>
    <xf numFmtId="0" fontId="5" fillId="0" borderId="0"/>
    <xf numFmtId="0" fontId="7" fillId="0" borderId="0"/>
    <xf numFmtId="0" fontId="7" fillId="0" borderId="0"/>
    <xf numFmtId="0" fontId="39" fillId="0" borderId="0">
      <alignment vertical="top"/>
    </xf>
    <xf numFmtId="0" fontId="4" fillId="0" borderId="0"/>
    <xf numFmtId="0" fontId="4" fillId="0" borderId="0"/>
    <xf numFmtId="0" fontId="4" fillId="0" borderId="0"/>
    <xf numFmtId="0" fontId="25" fillId="0" borderId="0"/>
    <xf numFmtId="9" fontId="25" fillId="0" borderId="0" applyFont="0" applyFill="0" applyBorder="0" applyAlignment="0" applyProtection="0"/>
    <xf numFmtId="182" fontId="10" fillId="15" borderId="29">
      <alignment horizontal="center" vertical="center"/>
    </xf>
    <xf numFmtId="0" fontId="19" fillId="0" borderId="0">
      <alignment horizontal="center" wrapText="1"/>
      <protection locked="0"/>
    </xf>
    <xf numFmtId="3" fontId="10" fillId="16" borderId="0" applyNumberFormat="0"/>
    <xf numFmtId="0" fontId="50" fillId="0" borderId="0" applyNumberFormat="0" applyFill="0" applyBorder="0" applyAlignment="0" applyProtection="0">
      <alignment horizontal="right"/>
    </xf>
    <xf numFmtId="183" fontId="10" fillId="0" borderId="0"/>
    <xf numFmtId="183" fontId="10" fillId="0" borderId="0"/>
    <xf numFmtId="183" fontId="10" fillId="0" borderId="0"/>
    <xf numFmtId="183" fontId="10" fillId="0" borderId="0"/>
    <xf numFmtId="183" fontId="10" fillId="0" borderId="0"/>
    <xf numFmtId="183" fontId="10" fillId="0" borderId="0"/>
    <xf numFmtId="183" fontId="10" fillId="0" borderId="0"/>
    <xf numFmtId="183" fontId="10" fillId="0" borderId="0"/>
    <xf numFmtId="38" fontId="10" fillId="16" borderId="0" applyFont="0" applyFill="0" applyBorder="0" applyAlignment="0" applyProtection="0"/>
    <xf numFmtId="40" fontId="10" fillId="16" borderId="0" applyFont="0" applyFill="0" applyBorder="0" applyAlignment="0" applyProtection="0"/>
    <xf numFmtId="184" fontId="7" fillId="0" borderId="0"/>
    <xf numFmtId="178" fontId="51" fillId="0" borderId="0" applyNumberFormat="0" applyFill="0" applyAlignment="0" applyProtection="0"/>
    <xf numFmtId="6" fontId="10" fillId="16" borderId="0" applyFont="0" applyFill="0" applyBorder="0" applyAlignment="0" applyProtection="0"/>
    <xf numFmtId="185" fontId="7" fillId="0" borderId="0"/>
    <xf numFmtId="3" fontId="10" fillId="17" borderId="0" applyNumberFormat="0" applyFont="0" applyBorder="0" applyAlignment="0">
      <protection locked="0"/>
    </xf>
    <xf numFmtId="186" fontId="52" fillId="0" borderId="0">
      <protection locked="0"/>
    </xf>
    <xf numFmtId="187" fontId="7" fillId="0" borderId="0"/>
    <xf numFmtId="0" fontId="53" fillId="0" borderId="0">
      <protection locked="0"/>
    </xf>
    <xf numFmtId="0" fontId="53" fillId="0" borderId="0">
      <protection locked="0"/>
    </xf>
    <xf numFmtId="0" fontId="54" fillId="0" borderId="0">
      <protection locked="0"/>
    </xf>
    <xf numFmtId="0" fontId="53" fillId="0" borderId="0">
      <protection locked="0"/>
    </xf>
    <xf numFmtId="0" fontId="53" fillId="0" borderId="0">
      <protection locked="0"/>
    </xf>
    <xf numFmtId="0" fontId="53" fillId="0" borderId="0">
      <protection locked="0"/>
    </xf>
    <xf numFmtId="0" fontId="54" fillId="0" borderId="0">
      <protection locked="0"/>
    </xf>
    <xf numFmtId="188" fontId="55" fillId="0" borderId="0" applyFont="0" applyFill="0" applyBorder="0" applyAlignment="0" applyProtection="0"/>
    <xf numFmtId="0" fontId="56" fillId="0" borderId="0" applyNumberFormat="0" applyBorder="0"/>
    <xf numFmtId="38" fontId="57" fillId="4" borderId="0" applyNumberFormat="0" applyBorder="0" applyAlignment="0" applyProtection="0"/>
    <xf numFmtId="189" fontId="55" fillId="0" borderId="0" applyFill="0" applyBorder="0" applyAlignment="0" applyProtection="0"/>
    <xf numFmtId="0" fontId="58" fillId="0" borderId="0" applyNumberFormat="0" applyFill="0" applyBorder="0" applyAlignment="0" applyProtection="0"/>
    <xf numFmtId="190" fontId="10" fillId="0" borderId="0">
      <protection locked="0"/>
    </xf>
    <xf numFmtId="190" fontId="10" fillId="0" borderId="0">
      <protection locked="0"/>
    </xf>
    <xf numFmtId="0" fontId="59" fillId="0" borderId="26">
      <alignment horizontal="center"/>
    </xf>
    <xf numFmtId="0" fontId="59" fillId="0" borderId="0">
      <alignment horizontal="center"/>
    </xf>
    <xf numFmtId="0" fontId="60" fillId="0" borderId="30" applyNumberFormat="0" applyFill="0" applyAlignment="0" applyProtection="0"/>
    <xf numFmtId="10" fontId="57" fillId="18" borderId="11" applyNumberFormat="0" applyBorder="0" applyAlignment="0" applyProtection="0"/>
    <xf numFmtId="0" fontId="61" fillId="19" borderId="0" applyNumberFormat="0" applyBorder="0" applyAlignment="0" applyProtection="0"/>
    <xf numFmtId="179" fontId="10" fillId="0" borderId="0"/>
    <xf numFmtId="0" fontId="7" fillId="0" borderId="0"/>
    <xf numFmtId="37" fontId="51" fillId="0" borderId="0"/>
    <xf numFmtId="40" fontId="62" fillId="0" borderId="0"/>
    <xf numFmtId="14" fontId="19" fillId="0" borderId="0">
      <alignment horizontal="center" wrapText="1"/>
      <protection locked="0"/>
    </xf>
    <xf numFmtId="10" fontId="10" fillId="0" borderId="0" applyFont="0" applyFill="0" applyBorder="0" applyAlignment="0" applyProtection="0"/>
    <xf numFmtId="9" fontId="10" fillId="16" borderId="0" applyFont="0" applyFill="0" applyBorder="0" applyAlignment="0" applyProtection="0"/>
    <xf numFmtId="0" fontId="63" fillId="0" borderId="0" applyNumberFormat="0" applyFill="0" applyBorder="0" applyProtection="0">
      <alignment horizontal="right"/>
    </xf>
    <xf numFmtId="0" fontId="64" fillId="0" borderId="0" applyNumberFormat="0" applyFill="0" applyBorder="0" applyProtection="0">
      <alignment horizontal="right"/>
    </xf>
    <xf numFmtId="0" fontId="14" fillId="0" borderId="0" applyNumberFormat="0" applyFont="0" applyFill="0" applyBorder="0" applyAlignment="0" applyProtection="0">
      <alignment horizontal="left"/>
    </xf>
    <xf numFmtId="0" fontId="65" fillId="0" borderId="0" applyNumberFormat="0" applyFill="0" applyBorder="0" applyAlignment="0" applyProtection="0"/>
    <xf numFmtId="0" fontId="66" fillId="20" borderId="0" applyNumberFormat="0" applyFont="0" applyBorder="0" applyAlignment="0">
      <alignment horizontal="center"/>
    </xf>
    <xf numFmtId="0" fontId="66" fillId="1" borderId="6" applyNumberFormat="0" applyFont="0" applyAlignment="0">
      <alignment horizontal="center"/>
    </xf>
    <xf numFmtId="0" fontId="62" fillId="0" borderId="0" applyNumberFormat="0" applyFill="0" applyBorder="0" applyAlignment="0">
      <alignment horizontal="center"/>
    </xf>
    <xf numFmtId="0" fontId="10" fillId="0" borderId="0"/>
    <xf numFmtId="0" fontId="67" fillId="0" borderId="0">
      <alignment horizontal="centerContinuous"/>
    </xf>
    <xf numFmtId="49" fontId="10" fillId="0" borderId="0"/>
    <xf numFmtId="0" fontId="68" fillId="0" borderId="0" applyNumberFormat="0" applyFill="0" applyBorder="0" applyAlignment="0" applyProtection="0"/>
    <xf numFmtId="37" fontId="57" fillId="12" borderId="0" applyNumberFormat="0" applyBorder="0" applyAlignment="0" applyProtection="0"/>
    <xf numFmtId="37" fontId="57" fillId="0" borderId="0"/>
    <xf numFmtId="3" fontId="69" fillId="0" borderId="30" applyProtection="0"/>
    <xf numFmtId="0" fontId="7" fillId="0" borderId="0"/>
    <xf numFmtId="0" fontId="4" fillId="0" borderId="0"/>
    <xf numFmtId="0" fontId="4" fillId="0" borderId="0"/>
    <xf numFmtId="0" fontId="4" fillId="0" borderId="0"/>
    <xf numFmtId="0" fontId="70" fillId="0" borderId="0"/>
    <xf numFmtId="0" fontId="71" fillId="0" borderId="0"/>
    <xf numFmtId="44" fontId="71"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72"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0" fillId="0" borderId="0"/>
    <xf numFmtId="0" fontId="70" fillId="0" borderId="0"/>
    <xf numFmtId="0" fontId="70" fillId="0" borderId="0"/>
    <xf numFmtId="0" fontId="70" fillId="0" borderId="0"/>
    <xf numFmtId="0" fontId="7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73" fillId="0" borderId="0"/>
    <xf numFmtId="0" fontId="3" fillId="0" borderId="0"/>
    <xf numFmtId="0" fontId="3" fillId="0" borderId="0"/>
    <xf numFmtId="9" fontId="7" fillId="0" borderId="0" applyFont="0" applyFill="0" applyBorder="0" applyAlignment="0" applyProtection="0"/>
    <xf numFmtId="0" fontId="74" fillId="0" borderId="0" applyNumberFormat="0" applyFill="0" applyBorder="0" applyAlignment="0" applyProtection="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44" fontId="10" fillId="0" borderId="0" applyFont="0" applyFill="0" applyBorder="0" applyAlignment="0" applyProtection="0"/>
    <xf numFmtId="0" fontId="2" fillId="0" borderId="0"/>
    <xf numFmtId="0" fontId="2" fillId="0" borderId="0"/>
    <xf numFmtId="0" fontId="2" fillId="0" borderId="0"/>
    <xf numFmtId="0" fontId="2"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39" fillId="0" borderId="0">
      <alignment vertical="top"/>
    </xf>
    <xf numFmtId="0" fontId="7" fillId="0" borderId="0"/>
    <xf numFmtId="0" fontId="7" fillId="0" borderId="0"/>
    <xf numFmtId="0" fontId="7" fillId="0" borderId="0"/>
    <xf numFmtId="0" fontId="77" fillId="22" borderId="0" applyNumberFormat="0" applyBorder="0" applyAlignment="0" applyProtection="0"/>
    <xf numFmtId="0" fontId="77" fillId="25" borderId="0" applyNumberFormat="0" applyBorder="0" applyAlignment="0" applyProtection="0"/>
    <xf numFmtId="0" fontId="77" fillId="24" borderId="0" applyNumberFormat="0" applyBorder="0" applyAlignment="0" applyProtection="0"/>
    <xf numFmtId="44" fontId="2" fillId="0" borderId="0" applyFont="0" applyFill="0" applyBorder="0" applyAlignment="0" applyProtection="0"/>
    <xf numFmtId="0" fontId="77" fillId="23" borderId="0" applyNumberFormat="0" applyBorder="0" applyAlignment="0" applyProtection="0"/>
    <xf numFmtId="9" fontId="2" fillId="0" borderId="0" applyFont="0" applyFill="0" applyBorder="0" applyAlignment="0" applyProtection="0"/>
    <xf numFmtId="0" fontId="77" fillId="26" borderId="0" applyNumberFormat="0" applyBorder="0" applyAlignment="0" applyProtection="0"/>
    <xf numFmtId="0" fontId="39" fillId="0" borderId="0">
      <alignment vertical="top"/>
    </xf>
    <xf numFmtId="0" fontId="79" fillId="0" borderId="0"/>
    <xf numFmtId="0" fontId="10" fillId="0" borderId="0"/>
    <xf numFmtId="0" fontId="70" fillId="0" borderId="0"/>
    <xf numFmtId="0" fontId="1" fillId="0" borderId="0"/>
    <xf numFmtId="0" fontId="76" fillId="22" borderId="0" applyNumberFormat="0" applyBorder="0" applyAlignment="0" applyProtection="0"/>
    <xf numFmtId="0" fontId="76" fillId="26" borderId="0" applyNumberFormat="0" applyBorder="0" applyAlignment="0" applyProtection="0"/>
    <xf numFmtId="0" fontId="76" fillId="24" borderId="0" applyNumberFormat="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76" fillId="23" borderId="0" applyNumberFormat="0" applyBorder="0" applyAlignment="0" applyProtection="0"/>
  </cellStyleXfs>
  <cellXfs count="293">
    <xf numFmtId="0" fontId="0" fillId="0" borderId="0" xfId="0"/>
    <xf numFmtId="0" fontId="31" fillId="0" borderId="0" xfId="58" applyFont="1" applyAlignment="1">
      <alignment vertical="top"/>
    </xf>
    <xf numFmtId="0" fontId="32" fillId="0" borderId="0" xfId="58" applyFont="1" applyAlignment="1">
      <alignment vertical="top"/>
    </xf>
    <xf numFmtId="0" fontId="44" fillId="0" borderId="0" xfId="58" applyFont="1" applyAlignment="1">
      <alignment vertical="top"/>
    </xf>
    <xf numFmtId="171" fontId="32" fillId="0" borderId="0" xfId="58" applyNumberFormat="1" applyFont="1" applyAlignment="1">
      <alignment horizontal="left" vertical="top"/>
    </xf>
    <xf numFmtId="0" fontId="32" fillId="0" borderId="0" xfId="58" applyFont="1" applyAlignment="1">
      <alignment horizontal="left" wrapText="1"/>
    </xf>
    <xf numFmtId="0" fontId="46" fillId="0" borderId="0" xfId="58" applyFont="1" applyAlignment="1">
      <alignment vertical="top"/>
    </xf>
    <xf numFmtId="0" fontId="35" fillId="0" borderId="14" xfId="58" applyFont="1" applyBorder="1" applyAlignment="1">
      <alignment horizontal="left" vertical="top" wrapText="1"/>
    </xf>
    <xf numFmtId="0" fontId="31" fillId="0" borderId="0" xfId="58" applyFont="1"/>
    <xf numFmtId="0" fontId="30" fillId="5" borderId="9" xfId="58" applyFont="1" applyFill="1" applyBorder="1" applyAlignment="1">
      <alignment horizontal="left" wrapText="1"/>
    </xf>
    <xf numFmtId="0" fontId="47" fillId="0" borderId="14" xfId="58" applyFont="1" applyBorder="1" applyAlignment="1">
      <alignment horizontal="left" vertical="top"/>
    </xf>
    <xf numFmtId="0" fontId="35" fillId="0" borderId="11" xfId="58" applyFont="1" applyBorder="1" applyAlignment="1">
      <alignment vertical="top" wrapText="1"/>
    </xf>
    <xf numFmtId="171" fontId="32" fillId="0" borderId="14" xfId="58" applyNumberFormat="1" applyFont="1" applyBorder="1" applyAlignment="1">
      <alignment horizontal="left" vertical="top" wrapText="1"/>
    </xf>
    <xf numFmtId="0" fontId="32" fillId="0" borderId="11" xfId="58" applyFont="1" applyBorder="1" applyAlignment="1">
      <alignment vertical="top" wrapText="1"/>
    </xf>
    <xf numFmtId="0" fontId="48" fillId="0" borderId="0" xfId="58" applyFont="1" applyAlignment="1">
      <alignment vertical="top"/>
    </xf>
    <xf numFmtId="0" fontId="32" fillId="0" borderId="0" xfId="58" applyFont="1" applyAlignment="1">
      <alignment wrapText="1"/>
    </xf>
    <xf numFmtId="0" fontId="35" fillId="0" borderId="14" xfId="268" applyFont="1" applyBorder="1" applyAlignment="1">
      <alignment horizontal="left" vertical="top" wrapText="1"/>
    </xf>
    <xf numFmtId="0" fontId="35" fillId="0" borderId="14" xfId="272" applyFont="1" applyBorder="1" applyAlignment="1">
      <alignment horizontal="left" vertical="top" wrapText="1"/>
    </xf>
    <xf numFmtId="0" fontId="49" fillId="0" borderId="0" xfId="58" applyFont="1" applyAlignment="1">
      <alignment vertical="top"/>
    </xf>
    <xf numFmtId="0" fontId="35" fillId="0" borderId="11" xfId="268" applyFont="1" applyBorder="1" applyAlignment="1">
      <alignment vertical="top" wrapText="1"/>
    </xf>
    <xf numFmtId="0" fontId="32" fillId="0" borderId="0" xfId="59" applyFont="1" applyAlignment="1"/>
    <xf numFmtId="0" fontId="32" fillId="0" borderId="0" xfId="58" applyFont="1" applyAlignment="1">
      <alignment horizontal="left" vertical="top" wrapText="1"/>
    </xf>
    <xf numFmtId="0" fontId="32" fillId="0" borderId="0" xfId="58" applyFont="1" applyAlignment="1">
      <alignment vertical="top" wrapText="1"/>
    </xf>
    <xf numFmtId="0" fontId="32" fillId="0" borderId="0" xfId="59" applyFont="1" applyAlignment="1">
      <alignment vertical="top" wrapText="1"/>
    </xf>
    <xf numFmtId="0" fontId="35" fillId="0" borderId="16" xfId="272" applyFont="1" applyBorder="1" applyAlignment="1">
      <alignment horizontal="left" vertical="top" wrapText="1"/>
    </xf>
    <xf numFmtId="0" fontId="45" fillId="0" borderId="14" xfId="58" applyFont="1" applyBorder="1" applyAlignment="1">
      <alignment horizontal="center"/>
    </xf>
    <xf numFmtId="0" fontId="32" fillId="0" borderId="0" xfId="0" applyFont="1" applyAlignment="1">
      <alignment horizontal="left" vertical="top"/>
    </xf>
    <xf numFmtId="0" fontId="32" fillId="0" borderId="11" xfId="0" applyFont="1" applyBorder="1" applyAlignment="1">
      <alignment horizontal="left" vertical="top"/>
    </xf>
    <xf numFmtId="0" fontId="35" fillId="0" borderId="11" xfId="0" applyFont="1" applyBorder="1" applyAlignment="1">
      <alignment vertical="top"/>
    </xf>
    <xf numFmtId="0" fontId="36" fillId="14" borderId="9" xfId="58" applyFont="1" applyFill="1" applyBorder="1" applyAlignment="1">
      <alignment horizontal="left" wrapText="1"/>
    </xf>
    <xf numFmtId="0" fontId="32" fillId="14" borderId="9" xfId="58" applyFont="1" applyFill="1" applyBorder="1" applyAlignment="1">
      <alignment horizontal="left" wrapText="1"/>
    </xf>
    <xf numFmtId="0" fontId="30" fillId="5" borderId="13" xfId="58" applyFont="1" applyFill="1" applyBorder="1" applyAlignment="1">
      <alignment horizontal="center" wrapText="1"/>
    </xf>
    <xf numFmtId="0" fontId="32" fillId="0" borderId="11" xfId="58" applyFont="1" applyBorder="1" applyAlignment="1">
      <alignment horizontal="left" vertical="top" wrapText="1"/>
    </xf>
    <xf numFmtId="0" fontId="32" fillId="0" borderId="11" xfId="268" applyFont="1" applyBorder="1" applyAlignment="1">
      <alignment vertical="top" wrapText="1"/>
    </xf>
    <xf numFmtId="0" fontId="30" fillId="5" borderId="27" xfId="58" applyFont="1" applyFill="1" applyBorder="1" applyAlignment="1">
      <alignment horizontal="center" wrapText="1"/>
    </xf>
    <xf numFmtId="0" fontId="36" fillId="14" borderId="28" xfId="58" applyFont="1" applyFill="1" applyBorder="1" applyAlignment="1">
      <alignment horizontal="left" wrapText="1"/>
    </xf>
    <xf numFmtId="0" fontId="30" fillId="5" borderId="28" xfId="58" applyFont="1" applyFill="1" applyBorder="1" applyAlignment="1">
      <alignment horizontal="left" wrapText="1"/>
    </xf>
    <xf numFmtId="0" fontId="36" fillId="14" borderId="28" xfId="327" applyFont="1" applyFill="1" applyBorder="1" applyAlignment="1">
      <alignment horizontal="left" wrapText="1"/>
    </xf>
    <xf numFmtId="0" fontId="36" fillId="14" borderId="9" xfId="327" applyFont="1" applyFill="1" applyBorder="1" applyAlignment="1">
      <alignment horizontal="left" wrapText="1"/>
    </xf>
    <xf numFmtId="0" fontId="32" fillId="0" borderId="0" xfId="327" applyFont="1" applyAlignment="1">
      <alignment vertical="top"/>
    </xf>
    <xf numFmtId="0" fontId="32" fillId="14" borderId="28" xfId="58" applyFont="1" applyFill="1" applyBorder="1" applyAlignment="1">
      <alignment horizontal="left" wrapText="1"/>
    </xf>
    <xf numFmtId="0" fontId="32" fillId="14" borderId="28" xfId="328" applyFont="1" applyFill="1" applyBorder="1" applyAlignment="1">
      <alignment horizontal="left" vertical="top" wrapText="1"/>
    </xf>
    <xf numFmtId="0" fontId="32" fillId="14" borderId="9" xfId="328" applyFont="1" applyFill="1" applyBorder="1" applyAlignment="1">
      <alignment horizontal="left" vertical="top" wrapText="1"/>
    </xf>
    <xf numFmtId="0" fontId="32" fillId="0" borderId="0" xfId="328" applyFont="1" applyAlignment="1">
      <alignment wrapText="1"/>
    </xf>
    <xf numFmtId="0" fontId="36" fillId="14" borderId="28" xfId="328" applyFont="1" applyFill="1" applyBorder="1" applyAlignment="1">
      <alignment horizontal="left" vertical="top" wrapText="1"/>
    </xf>
    <xf numFmtId="0" fontId="36" fillId="14" borderId="9" xfId="328" applyFont="1" applyFill="1" applyBorder="1" applyAlignment="1">
      <alignment horizontal="left" vertical="top" wrapText="1"/>
    </xf>
    <xf numFmtId="0" fontId="32" fillId="14" borderId="28" xfId="327" applyFont="1" applyFill="1" applyBorder="1" applyAlignment="1">
      <alignment horizontal="left" wrapText="1"/>
    </xf>
    <xf numFmtId="0" fontId="32" fillId="14" borderId="9" xfId="327" applyFont="1" applyFill="1" applyBorder="1" applyAlignment="1">
      <alignment horizontal="left" wrapText="1"/>
    </xf>
    <xf numFmtId="171" fontId="34" fillId="0" borderId="0" xfId="58" applyNumberFormat="1" applyFont="1" applyAlignment="1">
      <alignment vertical="top" wrapText="1"/>
    </xf>
    <xf numFmtId="0" fontId="31" fillId="0" borderId="0" xfId="58" applyFont="1" applyAlignment="1">
      <alignment vertical="center"/>
    </xf>
    <xf numFmtId="0" fontId="31" fillId="0" borderId="0" xfId="58" applyFont="1" applyAlignment="1">
      <alignment horizontal="left" vertical="center" wrapText="1"/>
    </xf>
    <xf numFmtId="0" fontId="31" fillId="0" borderId="0" xfId="58" applyFont="1" applyAlignment="1">
      <alignment horizontal="left" vertical="top"/>
    </xf>
    <xf numFmtId="0" fontId="31" fillId="0" borderId="0" xfId="58" applyFont="1" applyAlignment="1">
      <alignment horizontal="left" vertical="center"/>
    </xf>
    <xf numFmtId="0" fontId="75" fillId="0" borderId="0" xfId="58" applyFont="1" applyAlignment="1">
      <alignment vertical="top"/>
    </xf>
    <xf numFmtId="0" fontId="75" fillId="0" borderId="0" xfId="58" applyFont="1" applyAlignment="1">
      <alignment horizontal="left" vertical="top"/>
    </xf>
    <xf numFmtId="0" fontId="29" fillId="0" borderId="0" xfId="58" applyFont="1" applyAlignment="1">
      <alignment vertical="center" wrapText="1"/>
    </xf>
    <xf numFmtId="0" fontId="29" fillId="0" borderId="0" xfId="58" applyFont="1" applyAlignment="1">
      <alignment vertical="top"/>
    </xf>
    <xf numFmtId="0" fontId="33" fillId="5" borderId="0" xfId="58" applyFont="1" applyFill="1" applyAlignment="1">
      <alignment horizontal="center" vertical="center" wrapText="1"/>
    </xf>
    <xf numFmtId="0" fontId="38" fillId="0" borderId="0" xfId="58" applyFont="1" applyAlignment="1">
      <alignment horizontal="left" vertical="top" wrapText="1"/>
    </xf>
    <xf numFmtId="0" fontId="82" fillId="0" borderId="0" xfId="0" applyFont="1"/>
    <xf numFmtId="0" fontId="80" fillId="0" borderId="0" xfId="0" applyFont="1"/>
    <xf numFmtId="0" fontId="80" fillId="0" borderId="0" xfId="0" applyFont="1" applyAlignment="1">
      <alignment horizontal="center"/>
    </xf>
    <xf numFmtId="0" fontId="82" fillId="0" borderId="0" xfId="0" applyFont="1" applyAlignment="1">
      <alignment horizontal="left"/>
    </xf>
    <xf numFmtId="0" fontId="80" fillId="0" borderId="0" xfId="0" applyFont="1" applyAlignment="1">
      <alignment horizontal="left"/>
    </xf>
    <xf numFmtId="0" fontId="85" fillId="5" borderId="0" xfId="58" applyFont="1" applyFill="1" applyAlignment="1">
      <alignment vertical="top" wrapText="1"/>
    </xf>
    <xf numFmtId="0" fontId="86" fillId="0" borderId="0" xfId="58" applyFont="1" applyAlignment="1">
      <alignment vertical="top"/>
    </xf>
    <xf numFmtId="0" fontId="87" fillId="0" borderId="0" xfId="58" applyFont="1" applyAlignment="1">
      <alignment horizontal="center" vertical="top" wrapText="1"/>
    </xf>
    <xf numFmtId="0" fontId="87" fillId="0" borderId="0" xfId="58" applyFont="1" applyAlignment="1">
      <alignment vertical="top"/>
    </xf>
    <xf numFmtId="0" fontId="80" fillId="0" borderId="0" xfId="58" applyFont="1" applyAlignment="1">
      <alignment vertical="top"/>
    </xf>
    <xf numFmtId="0" fontId="88" fillId="0" borderId="0" xfId="58" applyFont="1" applyAlignment="1">
      <alignment vertical="top" wrapText="1"/>
    </xf>
    <xf numFmtId="0" fontId="89" fillId="0" borderId="0" xfId="0" applyFont="1" applyAlignment="1">
      <alignment vertical="top" wrapText="1"/>
    </xf>
    <xf numFmtId="0" fontId="89" fillId="0" borderId="0" xfId="58" applyFont="1" applyAlignment="1">
      <alignment vertical="center" wrapText="1"/>
    </xf>
    <xf numFmtId="0" fontId="89" fillId="0" borderId="0" xfId="58" applyFont="1" applyAlignment="1">
      <alignment vertical="top"/>
    </xf>
    <xf numFmtId="0" fontId="89" fillId="0" borderId="0" xfId="58" applyFont="1" applyAlignment="1">
      <alignment vertical="center"/>
    </xf>
    <xf numFmtId="0" fontId="89" fillId="0" borderId="0" xfId="58" applyFont="1" applyAlignment="1">
      <alignment vertical="top" wrapText="1"/>
    </xf>
    <xf numFmtId="0" fontId="89" fillId="0" borderId="0" xfId="58" applyFont="1" applyAlignment="1">
      <alignment horizontal="left" vertical="top" wrapText="1" indent="4"/>
    </xf>
    <xf numFmtId="0" fontId="89" fillId="0" borderId="0" xfId="0" applyFont="1" applyAlignment="1">
      <alignment horizontal="left" vertical="top" wrapText="1" indent="4"/>
    </xf>
    <xf numFmtId="0" fontId="89" fillId="32" borderId="0" xfId="58" applyFont="1" applyFill="1" applyAlignment="1">
      <alignment vertical="top" wrapText="1"/>
    </xf>
    <xf numFmtId="0" fontId="89" fillId="32" borderId="0" xfId="59" applyFont="1" applyFill="1" applyAlignment="1">
      <alignment vertical="top" wrapText="1"/>
    </xf>
    <xf numFmtId="0" fontId="92" fillId="32" borderId="0" xfId="457" applyFont="1" applyFill="1" applyAlignment="1">
      <alignment vertical="center"/>
    </xf>
    <xf numFmtId="0" fontId="93" fillId="0" borderId="0" xfId="58" applyFont="1" applyAlignment="1">
      <alignment vertical="top" wrapText="1"/>
    </xf>
    <xf numFmtId="0" fontId="88" fillId="0" borderId="0" xfId="60" applyFont="1" applyAlignment="1">
      <alignment vertical="top" wrapText="1"/>
    </xf>
    <xf numFmtId="0" fontId="80" fillId="0" borderId="0" xfId="58" applyFont="1" applyAlignment="1">
      <alignment vertical="top" wrapText="1"/>
    </xf>
    <xf numFmtId="0" fontId="89" fillId="32" borderId="0" xfId="0" applyFont="1" applyFill="1" applyAlignment="1">
      <alignment vertical="top" wrapText="1"/>
    </xf>
    <xf numFmtId="0" fontId="89" fillId="32" borderId="0" xfId="0" applyFont="1" applyFill="1" applyAlignment="1">
      <alignment vertical="center" wrapText="1"/>
    </xf>
    <xf numFmtId="0" fontId="89" fillId="32" borderId="0" xfId="58" applyFont="1" applyFill="1" applyAlignment="1">
      <alignment vertical="center" wrapText="1"/>
    </xf>
    <xf numFmtId="0" fontId="88" fillId="32" borderId="0" xfId="58" applyFont="1" applyFill="1" applyAlignment="1">
      <alignment vertical="top" wrapText="1"/>
    </xf>
    <xf numFmtId="0" fontId="29" fillId="32" borderId="0" xfId="58" applyFont="1" applyFill="1" applyAlignment="1">
      <alignment vertical="center" wrapText="1"/>
    </xf>
    <xf numFmtId="0" fontId="26" fillId="32" borderId="0" xfId="58" applyFont="1" applyFill="1" applyAlignment="1">
      <alignment vertical="center" wrapText="1"/>
    </xf>
    <xf numFmtId="0" fontId="80" fillId="0" borderId="0" xfId="485" applyFont="1"/>
    <xf numFmtId="0" fontId="88" fillId="0" borderId="0" xfId="485" applyFont="1" applyAlignment="1">
      <alignment horizontal="center" vertical="center"/>
    </xf>
    <xf numFmtId="0" fontId="95" fillId="13" borderId="34" xfId="482" applyFont="1" applyFill="1" applyBorder="1" applyAlignment="1">
      <alignment horizontal="center" wrapText="1"/>
    </xf>
    <xf numFmtId="0" fontId="96" fillId="0" borderId="14" xfId="268" applyFont="1" applyBorder="1" applyAlignment="1">
      <alignment horizontal="left" vertical="top" wrapText="1"/>
    </xf>
    <xf numFmtId="0" fontId="89" fillId="14" borderId="34" xfId="485" applyFont="1" applyFill="1" applyBorder="1" applyAlignment="1">
      <alignment horizontal="left" vertical="top" wrapText="1"/>
    </xf>
    <xf numFmtId="0" fontId="96" fillId="0" borderId="33" xfId="268" applyFont="1" applyBorder="1" applyAlignment="1">
      <alignment horizontal="left" vertical="top" wrapText="1"/>
    </xf>
    <xf numFmtId="0" fontId="89" fillId="0" borderId="35" xfId="485" applyFont="1" applyBorder="1" applyAlignment="1">
      <alignment vertical="top" wrapText="1"/>
    </xf>
    <xf numFmtId="0" fontId="96" fillId="0" borderId="35" xfId="268" applyFont="1" applyBorder="1" applyAlignment="1">
      <alignment horizontal="left" vertical="top" wrapText="1"/>
    </xf>
    <xf numFmtId="0" fontId="96" fillId="0" borderId="35" xfId="328" applyFont="1" applyBorder="1" applyAlignment="1">
      <alignment horizontal="left" vertical="top" wrapText="1"/>
    </xf>
    <xf numFmtId="0" fontId="96" fillId="0" borderId="35" xfId="485" applyFont="1" applyBorder="1" applyAlignment="1">
      <alignment vertical="top" wrapText="1"/>
    </xf>
    <xf numFmtId="0" fontId="96" fillId="0" borderId="31" xfId="328" applyFont="1" applyBorder="1" applyAlignment="1">
      <alignment horizontal="left" vertical="top" wrapText="1"/>
    </xf>
    <xf numFmtId="0" fontId="89" fillId="0" borderId="33" xfId="481" applyFont="1" applyBorder="1" applyAlignment="1">
      <alignment vertical="top" wrapText="1"/>
    </xf>
    <xf numFmtId="16" fontId="89" fillId="14" borderId="34" xfId="481" applyNumberFormat="1" applyFont="1" applyFill="1" applyBorder="1" applyAlignment="1">
      <alignment horizontal="left" vertical="top" wrapText="1"/>
    </xf>
    <xf numFmtId="0" fontId="97" fillId="0" borderId="0" xfId="468" applyFont="1" applyProtection="1">
      <protection locked="0"/>
    </xf>
    <xf numFmtId="0" fontId="98" fillId="0" borderId="0" xfId="250" applyFont="1" applyFill="1" applyBorder="1" applyAlignment="1" applyProtection="1">
      <alignment vertical="top"/>
      <protection locked="0"/>
    </xf>
    <xf numFmtId="172" fontId="99" fillId="0" borderId="0" xfId="59" applyNumberFormat="1" applyFont="1" applyAlignment="1" applyProtection="1">
      <alignment horizontal="center" vertical="center" wrapText="1"/>
      <protection locked="0"/>
    </xf>
    <xf numFmtId="0" fontId="99" fillId="0" borderId="0" xfId="468" applyFont="1" applyAlignment="1">
      <alignment horizontal="center" vertical="center"/>
    </xf>
    <xf numFmtId="0" fontId="100" fillId="13" borderId="25" xfId="487" applyFont="1" applyFill="1" applyBorder="1" applyAlignment="1" applyProtection="1">
      <alignment vertical="top"/>
      <protection locked="0"/>
    </xf>
    <xf numFmtId="172" fontId="100" fillId="13" borderId="25" xfId="488" applyNumberFormat="1" applyFont="1" applyFill="1" applyBorder="1" applyAlignment="1" applyProtection="1">
      <alignment horizontal="center" vertical="center" wrapText="1"/>
      <protection locked="0"/>
    </xf>
    <xf numFmtId="0" fontId="101" fillId="0" borderId="0" xfId="0" applyFont="1" applyAlignment="1" applyProtection="1">
      <alignment vertical="center" wrapText="1"/>
      <protection locked="0"/>
    </xf>
    <xf numFmtId="0" fontId="100" fillId="13" borderId="24" xfId="487" applyFont="1" applyFill="1" applyBorder="1" applyAlignment="1" applyProtection="1">
      <alignment horizontal="left" vertical="top"/>
      <protection locked="0"/>
    </xf>
    <xf numFmtId="172" fontId="100" fillId="13" borderId="24" xfId="489" applyNumberFormat="1" applyFont="1" applyFill="1" applyBorder="1" applyAlignment="1" applyProtection="1">
      <alignment horizontal="center" vertical="center" wrapText="1"/>
      <protection locked="0"/>
    </xf>
    <xf numFmtId="0" fontId="101" fillId="0" borderId="0" xfId="0" applyFont="1" applyAlignment="1" applyProtection="1">
      <alignment wrapText="1"/>
      <protection locked="0"/>
    </xf>
    <xf numFmtId="0" fontId="100" fillId="13" borderId="24" xfId="487" applyFont="1" applyFill="1" applyBorder="1" applyAlignment="1" applyProtection="1">
      <alignment horizontal="left" vertical="top"/>
    </xf>
    <xf numFmtId="0" fontId="102" fillId="13" borderId="24" xfId="487" applyFont="1" applyFill="1" applyBorder="1" applyAlignment="1" applyProtection="1">
      <alignment horizontal="center" vertical="top"/>
      <protection locked="0"/>
    </xf>
    <xf numFmtId="0" fontId="97" fillId="0" borderId="0" xfId="468" applyFont="1" applyAlignment="1" applyProtection="1">
      <alignment vertical="center"/>
      <protection locked="0"/>
    </xf>
    <xf numFmtId="0" fontId="99" fillId="0" borderId="36" xfId="252" applyFont="1" applyFill="1" applyBorder="1" applyAlignment="1" applyProtection="1">
      <alignment horizontal="left" vertical="center"/>
    </xf>
    <xf numFmtId="172" fontId="99" fillId="0" borderId="36" xfId="252" applyNumberFormat="1" applyFont="1" applyFill="1" applyBorder="1" applyAlignment="1" applyProtection="1">
      <alignment horizontal="center" vertical="center" wrapText="1"/>
      <protection locked="0"/>
    </xf>
    <xf numFmtId="0" fontId="97" fillId="0" borderId="0" xfId="0" applyFont="1" applyAlignment="1" applyProtection="1">
      <alignment vertical="center" wrapText="1"/>
      <protection locked="0"/>
    </xf>
    <xf numFmtId="0" fontId="99" fillId="0" borderId="37" xfId="252" applyFont="1" applyFill="1" applyBorder="1" applyAlignment="1" applyProtection="1">
      <alignment horizontal="left" vertical="center"/>
    </xf>
    <xf numFmtId="0" fontId="99" fillId="0" borderId="37" xfId="252" applyNumberFormat="1" applyFont="1" applyFill="1" applyBorder="1" applyAlignment="1" applyProtection="1">
      <alignment horizontal="center" vertical="center" wrapText="1"/>
      <protection locked="0"/>
    </xf>
    <xf numFmtId="0" fontId="99" fillId="0" borderId="37" xfId="490" applyNumberFormat="1" applyFont="1" applyFill="1" applyBorder="1" applyAlignment="1" applyProtection="1">
      <alignment horizontal="center" vertical="center" wrapText="1"/>
      <protection locked="0"/>
    </xf>
    <xf numFmtId="0" fontId="100" fillId="27" borderId="37" xfId="491" applyFont="1" applyFill="1" applyBorder="1" applyAlignment="1" applyProtection="1">
      <alignment vertical="center"/>
    </xf>
    <xf numFmtId="172" fontId="100" fillId="27" borderId="37" xfId="491" applyNumberFormat="1" applyFont="1" applyFill="1" applyBorder="1" applyAlignment="1" applyProtection="1">
      <alignment horizontal="center" vertical="center" wrapText="1"/>
      <protection locked="0"/>
    </xf>
    <xf numFmtId="0" fontId="97" fillId="0" borderId="0" xfId="0" applyFont="1" applyAlignment="1" applyProtection="1">
      <alignment wrapText="1"/>
      <protection locked="0"/>
    </xf>
    <xf numFmtId="0" fontId="99" fillId="0" borderId="37" xfId="252" applyFont="1" applyFill="1" applyBorder="1" applyAlignment="1" applyProtection="1">
      <alignment horizontal="left" vertical="center" indent="1"/>
    </xf>
    <xf numFmtId="172" fontId="99" fillId="0" borderId="37" xfId="252" applyNumberFormat="1" applyFont="1" applyFill="1" applyBorder="1" applyAlignment="1" applyProtection="1">
      <alignment horizontal="center" vertical="center" wrapText="1"/>
      <protection locked="0"/>
    </xf>
    <xf numFmtId="177" fontId="99" fillId="0" borderId="37" xfId="252" applyNumberFormat="1" applyFont="1" applyFill="1" applyBorder="1" applyAlignment="1" applyProtection="1">
      <alignment horizontal="center" vertical="center" wrapText="1"/>
      <protection locked="0"/>
    </xf>
    <xf numFmtId="0" fontId="100" fillId="27" borderId="37" xfId="468" applyFont="1" applyFill="1" applyBorder="1" applyAlignment="1">
      <alignment vertical="center"/>
    </xf>
    <xf numFmtId="177" fontId="100" fillId="27" borderId="37" xfId="468" applyNumberFormat="1" applyFont="1" applyFill="1" applyBorder="1" applyAlignment="1" applyProtection="1">
      <alignment horizontal="center" vertical="center" wrapText="1"/>
      <protection locked="0"/>
    </xf>
    <xf numFmtId="0" fontId="99" fillId="0" borderId="37" xfId="252" applyFont="1" applyFill="1" applyBorder="1" applyAlignment="1" applyProtection="1">
      <alignment horizontal="left" vertical="top" indent="1"/>
    </xf>
    <xf numFmtId="0" fontId="99" fillId="0" borderId="37" xfId="252" applyFont="1" applyFill="1" applyBorder="1" applyAlignment="1" applyProtection="1">
      <alignment horizontal="left" vertical="top" indent="2"/>
    </xf>
    <xf numFmtId="1" fontId="99" fillId="0" borderId="37" xfId="252" applyNumberFormat="1" applyFont="1" applyFill="1" applyBorder="1" applyAlignment="1" applyProtection="1">
      <alignment horizontal="center" vertical="center" wrapText="1"/>
      <protection locked="0"/>
    </xf>
    <xf numFmtId="0" fontId="99" fillId="0" borderId="37" xfId="77" applyFont="1" applyFill="1" applyBorder="1" applyAlignment="1" applyProtection="1">
      <alignment horizontal="left" vertical="center" indent="1"/>
    </xf>
    <xf numFmtId="0" fontId="100" fillId="28" borderId="37" xfId="491" applyFont="1" applyFill="1" applyBorder="1" applyAlignment="1" applyProtection="1">
      <alignment vertical="center"/>
    </xf>
    <xf numFmtId="172" fontId="100" fillId="28" borderId="37" xfId="491" applyNumberFormat="1" applyFont="1" applyFill="1" applyBorder="1" applyAlignment="1" applyProtection="1">
      <alignment horizontal="center" vertical="center" wrapText="1"/>
      <protection locked="0"/>
    </xf>
    <xf numFmtId="0" fontId="100" fillId="0" borderId="38" xfId="59" applyFont="1" applyBorder="1" applyAlignment="1">
      <alignment vertical="center"/>
    </xf>
    <xf numFmtId="0" fontId="103" fillId="0" borderId="38" xfId="252" applyFont="1" applyFill="1" applyBorder="1" applyAlignment="1" applyProtection="1">
      <alignment horizontal="center" vertical="center" wrapText="1"/>
      <protection locked="0"/>
    </xf>
    <xf numFmtId="0" fontId="100" fillId="0" borderId="0" xfId="59" applyFont="1" applyAlignment="1">
      <alignment vertical="center"/>
    </xf>
    <xf numFmtId="0" fontId="103" fillId="0" borderId="0" xfId="252" applyFont="1" applyFill="1" applyBorder="1" applyAlignment="1" applyProtection="1">
      <alignment horizontal="center" vertical="center" wrapText="1"/>
      <protection locked="0"/>
    </xf>
    <xf numFmtId="0" fontId="99" fillId="0" borderId="0" xfId="252" applyFont="1" applyFill="1" applyBorder="1" applyAlignment="1" applyProtection="1">
      <alignment vertical="top"/>
    </xf>
    <xf numFmtId="10" fontId="80" fillId="29" borderId="35" xfId="492" applyNumberFormat="1" applyFont="1" applyFill="1" applyBorder="1" applyAlignment="1" applyProtection="1">
      <alignment horizontal="left" vertical="center"/>
    </xf>
    <xf numFmtId="10" fontId="99" fillId="29" borderId="35" xfId="492" applyNumberFormat="1" applyFont="1" applyFill="1" applyBorder="1" applyAlignment="1" applyProtection="1">
      <alignment horizontal="center" vertical="center" wrapText="1"/>
      <protection locked="0"/>
    </xf>
    <xf numFmtId="10" fontId="104" fillId="29" borderId="35" xfId="492" applyNumberFormat="1" applyFont="1" applyFill="1" applyBorder="1" applyAlignment="1" applyProtection="1">
      <alignment horizontal="left" vertical="center"/>
    </xf>
    <xf numFmtId="10" fontId="80" fillId="29" borderId="35" xfId="492" applyNumberFormat="1" applyFont="1" applyFill="1" applyBorder="1" applyAlignment="1" applyProtection="1">
      <alignment horizontal="center" vertical="center" wrapText="1"/>
      <protection locked="0"/>
    </xf>
    <xf numFmtId="0" fontId="99" fillId="0" borderId="0" xfId="252" applyFont="1" applyFill="1" applyBorder="1" applyAlignment="1" applyProtection="1">
      <alignment vertical="top"/>
      <protection locked="0"/>
    </xf>
    <xf numFmtId="0" fontId="97" fillId="0" borderId="0" xfId="468" applyFont="1" applyAlignment="1" applyProtection="1">
      <alignment wrapText="1"/>
      <protection locked="0"/>
    </xf>
    <xf numFmtId="0" fontId="101" fillId="0" borderId="25" xfId="468" applyFont="1" applyBorder="1" applyProtection="1">
      <protection locked="0"/>
    </xf>
    <xf numFmtId="0" fontId="101" fillId="0" borderId="2" xfId="468" applyFont="1" applyBorder="1" applyProtection="1">
      <protection locked="0"/>
    </xf>
    <xf numFmtId="0" fontId="104" fillId="0" borderId="0" xfId="468" applyFont="1" applyProtection="1">
      <protection locked="0"/>
    </xf>
    <xf numFmtId="0" fontId="98" fillId="0" borderId="0" xfId="250" applyFont="1" applyFill="1" applyBorder="1" applyAlignment="1" applyProtection="1">
      <alignment horizontal="left" vertical="top"/>
      <protection locked="0"/>
    </xf>
    <xf numFmtId="0" fontId="105" fillId="0" borderId="0" xfId="468" applyFont="1" applyAlignment="1" applyProtection="1">
      <alignment horizontal="center"/>
      <protection locked="0"/>
    </xf>
    <xf numFmtId="0" fontId="104" fillId="0" borderId="0" xfId="468" applyFont="1" applyAlignment="1" applyProtection="1">
      <alignment horizontal="center" vertical="center"/>
      <protection locked="0"/>
    </xf>
    <xf numFmtId="0" fontId="100" fillId="13" borderId="25" xfId="487" applyFont="1" applyFill="1" applyBorder="1" applyAlignment="1" applyProtection="1">
      <alignment horizontal="center" vertical="center"/>
      <protection locked="0"/>
    </xf>
    <xf numFmtId="6" fontId="100" fillId="13" borderId="35" xfId="500" applyNumberFormat="1" applyFont="1" applyFill="1" applyBorder="1" applyAlignment="1" applyProtection="1">
      <alignment horizontal="center" vertical="center" wrapText="1"/>
      <protection locked="0"/>
    </xf>
    <xf numFmtId="0" fontId="100" fillId="13" borderId="24" xfId="487" applyFont="1" applyFill="1" applyBorder="1" applyAlignment="1" applyProtection="1">
      <alignment horizontal="center" vertical="center"/>
      <protection locked="0"/>
    </xf>
    <xf numFmtId="0" fontId="99" fillId="0" borderId="0" xfId="468" applyFont="1" applyAlignment="1" applyProtection="1">
      <alignment wrapText="1"/>
      <protection locked="0"/>
    </xf>
    <xf numFmtId="0" fontId="99" fillId="0" borderId="36" xfId="252" applyFont="1" applyFill="1" applyBorder="1" applyAlignment="1" applyProtection="1">
      <alignment horizontal="left" vertical="center" wrapText="1"/>
    </xf>
    <xf numFmtId="6" fontId="99" fillId="0" borderId="36" xfId="468" applyNumberFormat="1" applyFont="1" applyBorder="1" applyAlignment="1" applyProtection="1">
      <alignment horizontal="center" vertical="center" wrapText="1"/>
      <protection locked="0"/>
    </xf>
    <xf numFmtId="0" fontId="99" fillId="0" borderId="37" xfId="252" applyFont="1" applyFill="1" applyBorder="1" applyAlignment="1" applyProtection="1">
      <alignment horizontal="left" vertical="center" wrapText="1"/>
    </xf>
    <xf numFmtId="44" fontId="99" fillId="0" borderId="37" xfId="490" applyFont="1" applyFill="1" applyBorder="1" applyAlignment="1" applyProtection="1">
      <alignment horizontal="center" vertical="center" wrapText="1"/>
      <protection locked="0"/>
    </xf>
    <xf numFmtId="0" fontId="100" fillId="30" borderId="37" xfId="468" applyFont="1" applyFill="1" applyBorder="1"/>
    <xf numFmtId="0" fontId="106" fillId="30" borderId="37" xfId="468" applyFont="1" applyFill="1" applyBorder="1" applyAlignment="1" applyProtection="1">
      <alignment horizontal="center" vertical="center"/>
      <protection locked="0"/>
    </xf>
    <xf numFmtId="0" fontId="99" fillId="0" borderId="0" xfId="468" applyFont="1" applyProtection="1">
      <protection locked="0"/>
    </xf>
    <xf numFmtId="0" fontId="99" fillId="0" borderId="37" xfId="252" applyFont="1" applyFill="1" applyBorder="1" applyAlignment="1" applyProtection="1">
      <alignment horizontal="left" vertical="center" wrapText="1" indent="1"/>
    </xf>
    <xf numFmtId="172" fontId="99" fillId="0" borderId="37" xfId="468" applyNumberFormat="1" applyFont="1" applyBorder="1" applyAlignment="1" applyProtection="1">
      <alignment horizontal="center" vertical="center" wrapText="1"/>
      <protection locked="0"/>
    </xf>
    <xf numFmtId="9" fontId="99" fillId="0" borderId="37" xfId="468" applyNumberFormat="1" applyFont="1" applyBorder="1" applyAlignment="1" applyProtection="1">
      <alignment horizontal="center" vertical="center" wrapText="1"/>
      <protection locked="0"/>
    </xf>
    <xf numFmtId="0" fontId="99" fillId="0" borderId="0" xfId="468" applyFont="1" applyAlignment="1" applyProtection="1">
      <alignment horizontal="center"/>
      <protection locked="0"/>
    </xf>
    <xf numFmtId="0" fontId="100" fillId="27" borderId="37" xfId="491" applyFont="1" applyFill="1" applyBorder="1" applyAlignment="1" applyProtection="1">
      <alignment vertical="top"/>
    </xf>
    <xf numFmtId="0" fontId="99" fillId="27" borderId="37" xfId="491" applyFont="1" applyFill="1" applyBorder="1" applyAlignment="1" applyProtection="1">
      <alignment horizontal="center" vertical="center"/>
      <protection locked="0"/>
    </xf>
    <xf numFmtId="9" fontId="99" fillId="0" borderId="37" xfId="492" applyFont="1" applyFill="1" applyBorder="1" applyAlignment="1" applyProtection="1">
      <alignment horizontal="center" vertical="center"/>
      <protection locked="0"/>
    </xf>
    <xf numFmtId="9" fontId="99" fillId="0" borderId="37" xfId="468" applyNumberFormat="1" applyFont="1" applyBorder="1" applyAlignment="1" applyProtection="1">
      <alignment horizontal="center" vertical="center"/>
      <protection locked="0"/>
    </xf>
    <xf numFmtId="0" fontId="100" fillId="27" borderId="37" xfId="468" applyFont="1" applyFill="1" applyBorder="1"/>
    <xf numFmtId="9" fontId="106" fillId="27" borderId="37" xfId="468" applyNumberFormat="1" applyFont="1" applyFill="1" applyBorder="1" applyAlignment="1" applyProtection="1">
      <alignment horizontal="center" vertical="center"/>
      <protection locked="0"/>
    </xf>
    <xf numFmtId="0" fontId="106" fillId="27" borderId="37" xfId="468" applyFont="1" applyFill="1" applyBorder="1" applyAlignment="1" applyProtection="1">
      <alignment horizontal="center" vertical="center"/>
      <protection locked="0"/>
    </xf>
    <xf numFmtId="0" fontId="99" fillId="0" borderId="37" xfId="468" applyFont="1" applyBorder="1" applyAlignment="1" applyProtection="1">
      <alignment horizontal="center" vertical="center" wrapText="1"/>
      <protection locked="0"/>
    </xf>
    <xf numFmtId="49" fontId="99" fillId="0" borderId="37" xfId="468" applyNumberFormat="1" applyFont="1" applyBorder="1" applyAlignment="1" applyProtection="1">
      <alignment horizontal="center" vertical="center" wrapText="1"/>
      <protection locked="0"/>
    </xf>
    <xf numFmtId="0" fontId="99" fillId="0" borderId="37" xfId="468" applyFont="1" applyBorder="1" applyAlignment="1">
      <alignment horizontal="left" vertical="center" wrapText="1" indent="1"/>
    </xf>
    <xf numFmtId="172" fontId="99" fillId="0" borderId="37" xfId="490" applyNumberFormat="1" applyFont="1" applyFill="1" applyBorder="1" applyAlignment="1" applyProtection="1">
      <alignment horizontal="center" vertical="center" wrapText="1"/>
      <protection locked="0"/>
    </xf>
    <xf numFmtId="0" fontId="100" fillId="31" borderId="37" xfId="59" applyFont="1" applyFill="1" applyBorder="1">
      <alignment vertical="top"/>
    </xf>
    <xf numFmtId="0" fontId="100" fillId="31" borderId="37" xfId="59" applyFont="1" applyFill="1" applyBorder="1" applyAlignment="1" applyProtection="1">
      <alignment horizontal="center" vertical="center"/>
      <protection locked="0"/>
    </xf>
    <xf numFmtId="0" fontId="107" fillId="0" borderId="38" xfId="468" applyFont="1" applyBorder="1" applyAlignment="1">
      <alignment vertical="center" wrapText="1"/>
    </xf>
    <xf numFmtId="8" fontId="104" fillId="0" borderId="38" xfId="468" applyNumberFormat="1" applyFont="1" applyBorder="1" applyAlignment="1" applyProtection="1">
      <alignment horizontal="center" vertical="top" wrapText="1"/>
      <protection locked="0"/>
    </xf>
    <xf numFmtId="0" fontId="104" fillId="0" borderId="0" xfId="468" applyFont="1"/>
    <xf numFmtId="0" fontId="104" fillId="0" borderId="0" xfId="468" applyFont="1" applyAlignment="1" applyProtection="1">
      <alignment wrapText="1"/>
      <protection locked="0"/>
    </xf>
    <xf numFmtId="0" fontId="101" fillId="0" borderId="0" xfId="468" applyFont="1" applyAlignment="1" applyProtection="1">
      <alignment wrapText="1"/>
      <protection locked="0"/>
    </xf>
    <xf numFmtId="0" fontId="100" fillId="13" borderId="25" xfId="487" applyFont="1" applyFill="1" applyBorder="1" applyAlignment="1" applyProtection="1">
      <alignment vertical="top" wrapText="1"/>
      <protection locked="0"/>
    </xf>
    <xf numFmtId="0" fontId="100" fillId="13" borderId="24" xfId="487" applyFont="1" applyFill="1" applyBorder="1" applyAlignment="1" applyProtection="1">
      <alignment horizontal="left" vertical="top" wrapText="1"/>
      <protection locked="0"/>
    </xf>
    <xf numFmtId="0" fontId="104" fillId="0" borderId="0" xfId="468" applyFont="1" applyAlignment="1" applyProtection="1">
      <alignment vertical="center" wrapText="1"/>
      <protection locked="0"/>
    </xf>
    <xf numFmtId="0" fontId="101" fillId="0" borderId="0" xfId="468" applyFont="1" applyAlignment="1" applyProtection="1">
      <alignment vertical="center" wrapText="1"/>
      <protection locked="0"/>
    </xf>
    <xf numFmtId="0" fontId="101" fillId="0" borderId="0" xfId="0" applyFont="1" applyAlignment="1" applyProtection="1">
      <alignment horizontal="left" vertical="center" wrapText="1"/>
      <protection locked="0"/>
    </xf>
    <xf numFmtId="0" fontId="100" fillId="27" borderId="37" xfId="494" applyFont="1" applyFill="1" applyBorder="1" applyAlignment="1">
      <alignment wrapText="1"/>
    </xf>
    <xf numFmtId="0" fontId="100" fillId="27" borderId="37" xfId="494" applyFont="1" applyFill="1" applyBorder="1" applyAlignment="1" applyProtection="1">
      <alignment wrapText="1"/>
      <protection locked="0"/>
    </xf>
    <xf numFmtId="172" fontId="99" fillId="0" borderId="37" xfId="490" applyNumberFormat="1" applyFont="1" applyFill="1" applyBorder="1" applyAlignment="1" applyProtection="1">
      <alignment horizontal="center" wrapText="1"/>
      <protection locked="0"/>
    </xf>
    <xf numFmtId="0" fontId="99" fillId="0" borderId="37" xfId="490" applyNumberFormat="1" applyFont="1" applyFill="1" applyBorder="1" applyAlignment="1" applyProtection="1">
      <alignment horizontal="center" wrapText="1"/>
      <protection locked="0"/>
    </xf>
    <xf numFmtId="0" fontId="99" fillId="0" borderId="37" xfId="494" applyFont="1" applyBorder="1" applyAlignment="1">
      <alignment horizontal="left" vertical="center" wrapText="1" indent="1"/>
    </xf>
    <xf numFmtId="49" fontId="99" fillId="0" borderId="37" xfId="490" applyNumberFormat="1" applyFont="1" applyFill="1" applyBorder="1" applyAlignment="1" applyProtection="1">
      <alignment horizontal="center" vertical="center" wrapText="1"/>
      <protection locked="0"/>
    </xf>
    <xf numFmtId="0" fontId="100" fillId="28" borderId="37" xfId="491" applyFont="1" applyFill="1" applyBorder="1" applyAlignment="1" applyProtection="1">
      <alignment vertical="center" wrapText="1"/>
    </xf>
    <xf numFmtId="0" fontId="100" fillId="28" borderId="37" xfId="491" applyFont="1" applyFill="1" applyBorder="1" applyAlignment="1" applyProtection="1">
      <alignment vertical="center" wrapText="1"/>
      <protection locked="0"/>
    </xf>
    <xf numFmtId="0" fontId="99" fillId="0" borderId="38" xfId="252" applyFont="1" applyFill="1" applyBorder="1" applyAlignment="1" applyProtection="1">
      <alignment horizontal="left" vertical="top" wrapText="1"/>
    </xf>
    <xf numFmtId="44" fontId="99" fillId="0" borderId="38" xfId="490" applyFont="1" applyFill="1" applyBorder="1" applyAlignment="1" applyProtection="1">
      <alignment horizontal="center" vertical="top" wrapText="1"/>
      <protection locked="0"/>
    </xf>
    <xf numFmtId="0" fontId="104" fillId="0" borderId="0" xfId="468" applyFont="1" applyAlignment="1">
      <alignment wrapText="1"/>
    </xf>
    <xf numFmtId="3" fontId="100" fillId="13" borderId="25" xfId="493" applyNumberFormat="1" applyFont="1" applyFill="1" applyBorder="1" applyAlignment="1" applyProtection="1">
      <alignment horizontal="center" vertical="center" wrapText="1"/>
      <protection locked="0"/>
    </xf>
    <xf numFmtId="0" fontId="104" fillId="0" borderId="0" xfId="468" applyFont="1" applyAlignment="1">
      <alignment vertical="center"/>
    </xf>
    <xf numFmtId="0" fontId="104" fillId="0" borderId="0" xfId="468" applyFont="1" applyAlignment="1">
      <alignment horizontal="center" vertical="center"/>
    </xf>
    <xf numFmtId="0" fontId="104" fillId="21" borderId="40" xfId="468" applyFont="1" applyFill="1" applyBorder="1"/>
    <xf numFmtId="0" fontId="80" fillId="21" borderId="39" xfId="0" applyFont="1" applyFill="1" applyBorder="1" applyAlignment="1">
      <alignment vertical="center"/>
    </xf>
    <xf numFmtId="0" fontId="80" fillId="21" borderId="0" xfId="0" applyFont="1" applyFill="1" applyAlignment="1">
      <alignment vertical="center"/>
    </xf>
    <xf numFmtId="0" fontId="104" fillId="21" borderId="42" xfId="468" applyFont="1" applyFill="1" applyBorder="1"/>
    <xf numFmtId="0" fontId="104" fillId="0" borderId="0" xfId="468" applyFont="1" applyAlignment="1">
      <alignment horizontal="center"/>
    </xf>
    <xf numFmtId="0" fontId="80" fillId="0" borderId="0" xfId="58" applyFont="1"/>
    <xf numFmtId="171" fontId="109" fillId="0" borderId="0" xfId="58" applyNumberFormat="1" applyFont="1" applyAlignment="1">
      <alignment horizontal="left" vertical="top" wrapText="1"/>
    </xf>
    <xf numFmtId="0" fontId="109" fillId="0" borderId="0" xfId="58" applyFont="1" applyAlignment="1">
      <alignment vertical="top" wrapText="1"/>
    </xf>
    <xf numFmtId="0" fontId="109" fillId="0" borderId="0" xfId="58" applyFont="1" applyAlignment="1">
      <alignment horizontal="left" vertical="center" wrapText="1"/>
    </xf>
    <xf numFmtId="0" fontId="109" fillId="0" borderId="0" xfId="58" applyFont="1" applyAlignment="1">
      <alignment horizontal="left" vertical="center"/>
    </xf>
    <xf numFmtId="0" fontId="109" fillId="0" borderId="0" xfId="58" applyFont="1" applyAlignment="1">
      <alignment horizontal="left" vertical="center" indent="2"/>
    </xf>
    <xf numFmtId="0" fontId="99" fillId="0" borderId="0" xfId="468" applyFont="1"/>
    <xf numFmtId="0" fontId="98" fillId="0" borderId="0" xfId="250" applyFont="1" applyFill="1" applyBorder="1" applyAlignment="1" applyProtection="1">
      <alignment horizontal="left" vertical="top"/>
    </xf>
    <xf numFmtId="0" fontId="100" fillId="13" borderId="43" xfId="487" applyFont="1" applyFill="1" applyBorder="1" applyAlignment="1" applyProtection="1">
      <alignment vertical="top" wrapText="1"/>
    </xf>
    <xf numFmtId="0" fontId="99" fillId="0" borderId="0" xfId="468" applyFont="1" applyAlignment="1">
      <alignment horizontal="left" vertical="center"/>
    </xf>
    <xf numFmtId="0" fontId="100" fillId="27" borderId="44" xfId="494" applyFont="1" applyFill="1" applyBorder="1" applyAlignment="1">
      <alignment wrapText="1"/>
    </xf>
    <xf numFmtId="0" fontId="100" fillId="27" borderId="44" xfId="494" applyFont="1" applyFill="1" applyBorder="1" applyAlignment="1" applyProtection="1">
      <alignment vertical="center" wrapText="1"/>
      <protection locked="0"/>
    </xf>
    <xf numFmtId="0" fontId="99" fillId="0" borderId="45" xfId="468" applyFont="1" applyBorder="1" applyAlignment="1">
      <alignment horizontal="left" vertical="center" wrapText="1"/>
    </xf>
    <xf numFmtId="0" fontId="99" fillId="0" borderId="45" xfId="468" applyFont="1" applyBorder="1" applyAlignment="1">
      <alignment horizontal="center" vertical="center" wrapText="1"/>
    </xf>
    <xf numFmtId="0" fontId="99" fillId="0" borderId="45" xfId="468" quotePrefix="1" applyFont="1" applyBorder="1" applyAlignment="1">
      <alignment horizontal="center" vertical="center" wrapText="1"/>
    </xf>
    <xf numFmtId="0" fontId="99" fillId="0" borderId="45" xfId="495" applyFont="1" applyBorder="1" applyAlignment="1">
      <alignment horizontal="left" vertical="center" wrapText="1"/>
    </xf>
    <xf numFmtId="0" fontId="104" fillId="0" borderId="35" xfId="468" applyFont="1" applyBorder="1" applyAlignment="1">
      <alignment horizontal="center" wrapText="1"/>
    </xf>
    <xf numFmtId="0" fontId="99" fillId="0" borderId="45" xfId="468" applyFont="1" applyBorder="1" applyAlignment="1">
      <alignment horizontal="left" vertical="center" wrapText="1" indent="1"/>
    </xf>
    <xf numFmtId="0" fontId="111" fillId="0" borderId="0" xfId="468" applyFont="1" applyAlignment="1">
      <alignment horizontal="left" vertical="center" wrapText="1"/>
    </xf>
    <xf numFmtId="0" fontId="111" fillId="0" borderId="0" xfId="468" applyFont="1" applyAlignment="1">
      <alignment horizontal="center" vertical="center" wrapText="1"/>
    </xf>
    <xf numFmtId="0" fontId="111" fillId="0" borderId="0" xfId="468" applyFont="1" applyAlignment="1">
      <alignment horizontal="left" vertical="center"/>
    </xf>
    <xf numFmtId="0" fontId="99" fillId="0" borderId="0" xfId="468" applyFont="1" applyAlignment="1">
      <alignment horizontal="center" vertical="center" wrapText="1"/>
    </xf>
    <xf numFmtId="0" fontId="80" fillId="0" borderId="0" xfId="468" applyFont="1" applyAlignment="1">
      <alignment horizontal="center" vertical="center" wrapText="1"/>
    </xf>
    <xf numFmtId="0" fontId="80" fillId="0" borderId="0" xfId="0" applyFont="1" applyAlignment="1">
      <alignment vertical="center"/>
    </xf>
    <xf numFmtId="0" fontId="81" fillId="13" borderId="35" xfId="487" applyFont="1" applyFill="1" applyBorder="1" applyAlignment="1" applyProtection="1">
      <alignment vertical="top"/>
      <protection locked="0"/>
    </xf>
    <xf numFmtId="0" fontId="80" fillId="0" borderId="35" xfId="468" applyFont="1" applyBorder="1" applyAlignment="1">
      <alignment horizontal="left" vertical="center" wrapText="1"/>
    </xf>
    <xf numFmtId="0" fontId="80" fillId="0" borderId="35" xfId="468" applyFont="1" applyBorder="1" applyAlignment="1">
      <alignment horizontal="center" vertical="center" wrapText="1"/>
    </xf>
    <xf numFmtId="8" fontId="80" fillId="0" borderId="35" xfId="468" applyNumberFormat="1" applyFont="1" applyBorder="1" applyAlignment="1">
      <alignment horizontal="center" vertical="center" wrapText="1"/>
    </xf>
    <xf numFmtId="0" fontId="80" fillId="0" borderId="35" xfId="468" applyFont="1" applyBorder="1" applyAlignment="1">
      <alignment horizontal="right" vertical="center" wrapText="1"/>
    </xf>
    <xf numFmtId="0" fontId="94" fillId="5" borderId="34" xfId="485" applyFont="1" applyFill="1" applyBorder="1" applyAlignment="1">
      <alignment horizontal="left" vertical="top" wrapText="1"/>
    </xf>
    <xf numFmtId="0" fontId="96" fillId="0" borderId="14" xfId="481" applyFont="1" applyBorder="1" applyAlignment="1">
      <alignment horizontal="left" vertical="top" wrapText="1"/>
    </xf>
    <xf numFmtId="0" fontId="80" fillId="14" borderId="34" xfId="470" applyFont="1" applyFill="1" applyBorder="1" applyAlignment="1">
      <alignment horizontal="left" vertical="top" wrapText="1"/>
    </xf>
    <xf numFmtId="0" fontId="96" fillId="0" borderId="32" xfId="481" applyFont="1" applyBorder="1" applyAlignment="1">
      <alignment horizontal="left" vertical="top" wrapText="1"/>
    </xf>
    <xf numFmtId="0" fontId="89" fillId="14" borderId="34" xfId="481" applyFont="1" applyFill="1" applyBorder="1" applyAlignment="1">
      <alignment horizontal="left" vertical="top" wrapText="1"/>
    </xf>
    <xf numFmtId="0" fontId="96" fillId="0" borderId="35" xfId="481" applyFont="1" applyBorder="1" applyAlignment="1">
      <alignment horizontal="left" vertical="top" wrapText="1"/>
    </xf>
    <xf numFmtId="0" fontId="96" fillId="0" borderId="33" xfId="481" applyFont="1" applyBorder="1" applyAlignment="1">
      <alignment horizontal="left" vertical="top" wrapText="1"/>
    </xf>
    <xf numFmtId="0" fontId="89" fillId="21" borderId="35" xfId="481" applyFont="1" applyFill="1" applyBorder="1" applyAlignment="1">
      <alignment vertical="top" wrapText="1"/>
    </xf>
    <xf numFmtId="0" fontId="110" fillId="5" borderId="0" xfId="0" applyFont="1" applyFill="1" applyAlignment="1">
      <alignment horizontal="center" vertical="center" wrapText="1"/>
    </xf>
    <xf numFmtId="0" fontId="83" fillId="0" borderId="0" xfId="0" applyFont="1" applyAlignment="1">
      <alignment horizontal="left"/>
    </xf>
    <xf numFmtId="0" fontId="84" fillId="0" borderId="0" xfId="0" applyFont="1" applyAlignment="1">
      <alignment horizontal="left"/>
    </xf>
    <xf numFmtId="0" fontId="45" fillId="13" borderId="14" xfId="272" applyFont="1" applyFill="1" applyBorder="1" applyAlignment="1">
      <alignment horizontal="center"/>
    </xf>
    <xf numFmtId="0" fontId="45" fillId="13" borderId="11" xfId="272" applyFont="1" applyFill="1" applyBorder="1" applyAlignment="1">
      <alignment horizontal="center"/>
    </xf>
    <xf numFmtId="0" fontId="32" fillId="0" borderId="11" xfId="59" applyFont="1" applyBorder="1" applyAlignment="1">
      <alignment horizontal="left" vertical="top" wrapText="1"/>
    </xf>
    <xf numFmtId="0" fontId="32" fillId="0" borderId="12" xfId="59" applyFont="1" applyBorder="1" applyAlignment="1">
      <alignment horizontal="left" vertical="top" wrapText="1"/>
    </xf>
    <xf numFmtId="0" fontId="32" fillId="0" borderId="11" xfId="58" applyFont="1" applyBorder="1" applyAlignment="1">
      <alignment horizontal="left" vertical="top" wrapText="1"/>
    </xf>
    <xf numFmtId="0" fontId="32" fillId="0" borderId="11" xfId="0" applyFont="1" applyBorder="1" applyAlignment="1">
      <alignment vertical="top" wrapText="1"/>
    </xf>
    <xf numFmtId="0" fontId="0" fillId="0" borderId="11" xfId="0" applyBorder="1" applyAlignment="1">
      <alignment vertical="top" wrapText="1"/>
    </xf>
    <xf numFmtId="0" fontId="45" fillId="13" borderId="14" xfId="58" applyFont="1" applyFill="1" applyBorder="1" applyAlignment="1">
      <alignment horizontal="center"/>
    </xf>
    <xf numFmtId="0" fontId="45" fillId="13" borderId="11" xfId="58" applyFont="1" applyFill="1" applyBorder="1" applyAlignment="1">
      <alignment horizontal="center"/>
    </xf>
    <xf numFmtId="0" fontId="32" fillId="0" borderId="11" xfId="268" applyFont="1" applyBorder="1" applyAlignment="1">
      <alignment vertical="top" wrapText="1"/>
    </xf>
    <xf numFmtId="0" fontId="32" fillId="0" borderId="11" xfId="0" applyFont="1" applyBorder="1" applyAlignment="1">
      <alignment horizontal="left" vertical="top" wrapText="1"/>
    </xf>
    <xf numFmtId="0" fontId="0" fillId="0" borderId="11" xfId="0" applyBorder="1" applyAlignment="1">
      <alignment horizontal="left" vertical="top" wrapText="1"/>
    </xf>
    <xf numFmtId="0" fontId="32" fillId="0" borderId="11" xfId="58" applyFont="1" applyBorder="1" applyAlignment="1" applyProtection="1">
      <alignment horizontal="left" vertical="top" wrapText="1"/>
      <protection locked="0"/>
    </xf>
    <xf numFmtId="0" fontId="32" fillId="0" borderId="11" xfId="59" applyFont="1" applyBorder="1" applyAlignment="1">
      <alignment vertical="top" wrapText="1"/>
    </xf>
    <xf numFmtId="0" fontId="33" fillId="5" borderId="0" xfId="58" applyFont="1" applyFill="1" applyAlignment="1" applyProtection="1">
      <alignment horizontal="center" vertical="top"/>
      <protection locked="0"/>
    </xf>
    <xf numFmtId="0" fontId="45" fillId="13" borderId="15" xfId="58" applyFont="1" applyFill="1" applyBorder="1" applyAlignment="1">
      <alignment horizontal="center"/>
    </xf>
    <xf numFmtId="0" fontId="45" fillId="13" borderId="10" xfId="58" applyFont="1" applyFill="1" applyBorder="1" applyAlignment="1">
      <alignment horizontal="center"/>
    </xf>
    <xf numFmtId="0" fontId="31" fillId="0" borderId="11" xfId="58" applyFont="1" applyBorder="1" applyAlignment="1">
      <alignment vertical="top" wrapText="1"/>
    </xf>
    <xf numFmtId="0" fontId="32" fillId="0" borderId="11" xfId="272" applyFont="1" applyBorder="1" applyAlignment="1">
      <alignment horizontal="left" vertical="top" wrapText="1"/>
    </xf>
    <xf numFmtId="0" fontId="88" fillId="0" borderId="28" xfId="485" applyFont="1" applyBorder="1" applyAlignment="1">
      <alignment vertical="top" wrapText="1"/>
    </xf>
    <xf numFmtId="0" fontId="88" fillId="0" borderId="33" xfId="485" applyFont="1" applyBorder="1" applyAlignment="1">
      <alignment vertical="top" wrapText="1"/>
    </xf>
    <xf numFmtId="171" fontId="94" fillId="5" borderId="31" xfId="485" applyNumberFormat="1" applyFont="1" applyFill="1" applyBorder="1" applyAlignment="1">
      <alignment horizontal="center" vertical="top" wrapText="1"/>
    </xf>
    <xf numFmtId="171" fontId="94" fillId="5" borderId="32" xfId="485" applyNumberFormat="1" applyFont="1" applyFill="1" applyBorder="1" applyAlignment="1">
      <alignment horizontal="center" vertical="top" wrapText="1"/>
    </xf>
    <xf numFmtId="171" fontId="94" fillId="5" borderId="33" xfId="485" applyNumberFormat="1" applyFont="1" applyFill="1" applyBorder="1" applyAlignment="1">
      <alignment horizontal="center" vertical="top" wrapText="1"/>
    </xf>
    <xf numFmtId="0" fontId="85" fillId="5" borderId="0" xfId="485" applyFont="1" applyFill="1" applyAlignment="1">
      <alignment horizontal="center" wrapText="1"/>
    </xf>
    <xf numFmtId="0" fontId="88" fillId="0" borderId="35" xfId="485" applyFont="1" applyBorder="1" applyAlignment="1">
      <alignment vertical="top" wrapText="1"/>
    </xf>
    <xf numFmtId="0" fontId="88" fillId="0" borderId="35" xfId="481" applyFont="1" applyBorder="1" applyAlignment="1">
      <alignment vertical="top" wrapText="1"/>
    </xf>
    <xf numFmtId="0" fontId="101" fillId="32" borderId="17" xfId="0" applyFont="1" applyFill="1" applyBorder="1" applyAlignment="1" applyProtection="1">
      <alignment horizontal="left" vertical="center" wrapText="1"/>
      <protection locked="0"/>
    </xf>
    <xf numFmtId="0" fontId="101" fillId="0" borderId="17" xfId="0" applyFont="1" applyBorder="1" applyAlignment="1" applyProtection="1">
      <alignment horizontal="left" vertical="center" wrapText="1"/>
      <protection locked="0"/>
    </xf>
    <xf numFmtId="0" fontId="101" fillId="0" borderId="17" xfId="0" applyFont="1" applyBorder="1" applyAlignment="1" applyProtection="1">
      <alignment horizontal="center" vertical="center" wrapText="1"/>
      <protection locked="0"/>
    </xf>
    <xf numFmtId="0" fontId="81" fillId="33" borderId="28" xfId="468" applyFont="1" applyFill="1" applyBorder="1" applyAlignment="1">
      <alignment horizontal="center" vertical="center" wrapText="1"/>
    </xf>
    <xf numFmtId="0" fontId="81" fillId="33" borderId="33" xfId="468" applyFont="1" applyFill="1" applyBorder="1" applyAlignment="1">
      <alignment horizontal="center" vertical="center" wrapText="1"/>
    </xf>
    <xf numFmtId="0" fontId="101" fillId="0" borderId="0" xfId="0" applyFont="1" applyAlignment="1" applyProtection="1">
      <alignment horizontal="center" vertical="center" wrapText="1"/>
      <protection locked="0"/>
    </xf>
    <xf numFmtId="0" fontId="80" fillId="21" borderId="39" xfId="0" applyFont="1" applyFill="1" applyBorder="1" applyAlignment="1">
      <alignment horizontal="left" vertical="center" wrapText="1"/>
    </xf>
    <xf numFmtId="0" fontId="80" fillId="21" borderId="0" xfId="0" applyFont="1" applyFill="1" applyAlignment="1">
      <alignment horizontal="left" vertical="center" wrapText="1"/>
    </xf>
    <xf numFmtId="0" fontId="80" fillId="21" borderId="41" xfId="0" applyFont="1" applyFill="1" applyBorder="1" applyAlignment="1">
      <alignment horizontal="left" vertical="center" wrapText="1"/>
    </xf>
    <xf numFmtId="0" fontId="80" fillId="21" borderId="26" xfId="0" applyFont="1" applyFill="1" applyBorder="1" applyAlignment="1">
      <alignment horizontal="left" vertical="center" wrapText="1"/>
    </xf>
    <xf numFmtId="3" fontId="81" fillId="13" borderId="22" xfId="493" applyNumberFormat="1" applyFont="1" applyFill="1" applyBorder="1" applyAlignment="1" applyProtection="1">
      <alignment horizontal="center" vertical="center" wrapText="1"/>
      <protection locked="0"/>
    </xf>
    <xf numFmtId="3" fontId="100" fillId="13" borderId="1" xfId="493" applyNumberFormat="1" applyFont="1" applyFill="1" applyBorder="1" applyAlignment="1" applyProtection="1">
      <alignment horizontal="center" vertical="center" wrapText="1"/>
      <protection locked="0"/>
    </xf>
    <xf numFmtId="3" fontId="100" fillId="13" borderId="23" xfId="493" applyNumberFormat="1" applyFont="1" applyFill="1" applyBorder="1" applyAlignment="1" applyProtection="1">
      <alignment horizontal="center" vertical="center" wrapText="1"/>
      <protection locked="0"/>
    </xf>
    <xf numFmtId="0" fontId="78" fillId="0" borderId="0" xfId="468" applyFont="1" applyAlignment="1">
      <alignment horizontal="center" vertical="center" wrapText="1" readingOrder="1"/>
    </xf>
    <xf numFmtId="0" fontId="109" fillId="32" borderId="0" xfId="58" applyFont="1" applyFill="1" applyAlignment="1">
      <alignment horizontal="left" vertical="center" indent="2"/>
    </xf>
    <xf numFmtId="0" fontId="108" fillId="5" borderId="0" xfId="58" applyFont="1" applyFill="1" applyAlignment="1">
      <alignment horizontal="center" vertical="top" wrapText="1"/>
    </xf>
    <xf numFmtId="171" fontId="109" fillId="0" borderId="0" xfId="58" applyNumberFormat="1" applyFont="1" applyAlignment="1">
      <alignment horizontal="left" vertical="top" wrapText="1"/>
    </xf>
  </cellXfs>
  <cellStyles count="505">
    <cellStyle name="'" xfId="61" xr:uid="{00000000-0005-0000-0000-000000000000}"/>
    <cellStyle name="Accent1 2" xfId="487" xr:uid="{121FBAB1-1478-43BD-8221-984251A8F214}"/>
    <cellStyle name="Accent1 3" xfId="499" xr:uid="{10E4AE48-35E6-4464-A2D6-33A450B419E0}"/>
    <cellStyle name="Accent2 2" xfId="491" xr:uid="{A4049813-A17F-40B0-B35F-0D01F35D5B07}"/>
    <cellStyle name="Accent2 3" xfId="504" xr:uid="{7738D0F1-542C-408D-ADE3-D2697925937D}"/>
    <cellStyle name="Accent3 2" xfId="489" xr:uid="{F75BCA5A-B53E-4A84-96EF-E5652FE2725B}"/>
    <cellStyle name="Accent3 3" xfId="501" xr:uid="{825FA567-0870-4BC7-934B-BB254D3FD339}"/>
    <cellStyle name="Accent4 2" xfId="488" xr:uid="{3A1817E8-712C-44CC-B560-CA5BBBE03CE7}"/>
    <cellStyle name="Accent5 2" xfId="493" xr:uid="{02EEFBFE-62E6-4B8E-9AB1-8573922CDC60}"/>
    <cellStyle name="Accent5 3" xfId="500" xr:uid="{C3786BFB-0D2F-48C8-ABA0-21903761CCCE}"/>
    <cellStyle name="Actual Date" xfId="336" xr:uid="{00000000-0005-0000-0000-000001000000}"/>
    <cellStyle name="Align Center" xfId="62" xr:uid="{00000000-0005-0000-0000-000002000000}"/>
    <cellStyle name="Align Center 2" xfId="63" xr:uid="{00000000-0005-0000-0000-000003000000}"/>
    <cellStyle name="Align Center 3" xfId="64" xr:uid="{00000000-0005-0000-0000-000004000000}"/>
    <cellStyle name="Align Center 4" xfId="65" xr:uid="{00000000-0005-0000-0000-000005000000}"/>
    <cellStyle name="Align Center 5" xfId="66" xr:uid="{00000000-0005-0000-0000-000006000000}"/>
    <cellStyle name="Align Center 6" xfId="67" xr:uid="{00000000-0005-0000-0000-000007000000}"/>
    <cellStyle name="Align Center 7" xfId="68" xr:uid="{00000000-0005-0000-0000-000008000000}"/>
    <cellStyle name="Align Center Across" xfId="69" xr:uid="{00000000-0005-0000-0000-000009000000}"/>
    <cellStyle name="Align Center Across 2" xfId="70" xr:uid="{00000000-0005-0000-0000-00000A000000}"/>
    <cellStyle name="Align Center Across 3" xfId="71" xr:uid="{00000000-0005-0000-0000-00000B000000}"/>
    <cellStyle name="Align Center Across 4" xfId="72" xr:uid="{00000000-0005-0000-0000-00000C000000}"/>
    <cellStyle name="Align Center Across 5" xfId="73" xr:uid="{00000000-0005-0000-0000-00000D000000}"/>
    <cellStyle name="Align Center Across 6" xfId="74" xr:uid="{00000000-0005-0000-0000-00000E000000}"/>
    <cellStyle name="Align Center Across 7" xfId="75" xr:uid="{00000000-0005-0000-0000-00000F000000}"/>
    <cellStyle name="Align Center Wrap Text" xfId="76" xr:uid="{00000000-0005-0000-0000-000010000000}"/>
    <cellStyle name="Align Indent 1" xfId="77" xr:uid="{00000000-0005-0000-0000-000011000000}"/>
    <cellStyle name="Align Indent 2" xfId="78" xr:uid="{00000000-0005-0000-0000-000012000000}"/>
    <cellStyle name="Align Indent 2 2" xfId="79" xr:uid="{00000000-0005-0000-0000-000013000000}"/>
    <cellStyle name="Align Indent 2 3" xfId="80" xr:uid="{00000000-0005-0000-0000-000014000000}"/>
    <cellStyle name="Align Indent 2 4" xfId="81" xr:uid="{00000000-0005-0000-0000-000015000000}"/>
    <cellStyle name="Align Indent 2 5" xfId="82" xr:uid="{00000000-0005-0000-0000-000016000000}"/>
    <cellStyle name="Align Indent 2 6" xfId="83" xr:uid="{00000000-0005-0000-0000-000017000000}"/>
    <cellStyle name="Align Indent 3" xfId="84" xr:uid="{00000000-0005-0000-0000-000018000000}"/>
    <cellStyle name="Align Indent 4" xfId="85" xr:uid="{00000000-0005-0000-0000-000019000000}"/>
    <cellStyle name="Align Left" xfId="86" xr:uid="{00000000-0005-0000-0000-00001A000000}"/>
    <cellStyle name="Align Left Wrap Text" xfId="87" xr:uid="{00000000-0005-0000-0000-00001B000000}"/>
    <cellStyle name="Align Left Wrap Text 2" xfId="88" xr:uid="{00000000-0005-0000-0000-00001C000000}"/>
    <cellStyle name="Align Left Wrap Text 3" xfId="89" xr:uid="{00000000-0005-0000-0000-00001D000000}"/>
    <cellStyle name="Align Left Wrap Text 4" xfId="90" xr:uid="{00000000-0005-0000-0000-00001E000000}"/>
    <cellStyle name="Align Left Wrap Text 5" xfId="91" xr:uid="{00000000-0005-0000-0000-00001F000000}"/>
    <cellStyle name="Align Left Wrap Text 6" xfId="92" xr:uid="{00000000-0005-0000-0000-000020000000}"/>
    <cellStyle name="Align Right" xfId="93" xr:uid="{00000000-0005-0000-0000-000021000000}"/>
    <cellStyle name="Align Right 2" xfId="94" xr:uid="{00000000-0005-0000-0000-000022000000}"/>
    <cellStyle name="Align Right 3" xfId="95" xr:uid="{00000000-0005-0000-0000-000023000000}"/>
    <cellStyle name="Align Right 4" xfId="96" xr:uid="{00000000-0005-0000-0000-000024000000}"/>
    <cellStyle name="Align Right 5" xfId="97" xr:uid="{00000000-0005-0000-0000-000025000000}"/>
    <cellStyle name="Align Right 6" xfId="98" xr:uid="{00000000-0005-0000-0000-000026000000}"/>
    <cellStyle name="Align Right 7" xfId="99" xr:uid="{00000000-0005-0000-0000-000027000000}"/>
    <cellStyle name="args.style" xfId="337" xr:uid="{00000000-0005-0000-0000-000028000000}"/>
    <cellStyle name="BlueHeading" xfId="1" xr:uid="{00000000-0005-0000-0000-000029000000}"/>
    <cellStyle name="BlueHeading1" xfId="2" xr:uid="{00000000-0005-0000-0000-00002A000000}"/>
    <cellStyle name="Body" xfId="338" xr:uid="{00000000-0005-0000-0000-00002B000000}"/>
    <cellStyle name="Border Bottom" xfId="100" xr:uid="{00000000-0005-0000-0000-00002C000000}"/>
    <cellStyle name="Border Bottom 2" xfId="101" xr:uid="{00000000-0005-0000-0000-00002D000000}"/>
    <cellStyle name="Border Bottom 3" xfId="102" xr:uid="{00000000-0005-0000-0000-00002E000000}"/>
    <cellStyle name="Border Bottom 4" xfId="103" xr:uid="{00000000-0005-0000-0000-00002F000000}"/>
    <cellStyle name="Border Bottom 5" xfId="104" xr:uid="{00000000-0005-0000-0000-000030000000}"/>
    <cellStyle name="Border Bottom 6" xfId="105" xr:uid="{00000000-0005-0000-0000-000031000000}"/>
    <cellStyle name="Border Corner Bottom Left" xfId="106" xr:uid="{00000000-0005-0000-0000-000032000000}"/>
    <cellStyle name="Border Corner Bottom Left 2" xfId="107" xr:uid="{00000000-0005-0000-0000-000033000000}"/>
    <cellStyle name="Border Corner Bottom Left 3" xfId="108" xr:uid="{00000000-0005-0000-0000-000034000000}"/>
    <cellStyle name="Border Corner Bottom Left 4" xfId="109" xr:uid="{00000000-0005-0000-0000-000035000000}"/>
    <cellStyle name="Border Corner Bottom Left 5" xfId="110" xr:uid="{00000000-0005-0000-0000-000036000000}"/>
    <cellStyle name="Border Corner Bottom Left 6" xfId="111" xr:uid="{00000000-0005-0000-0000-000037000000}"/>
    <cellStyle name="Border Corner Bottom Right" xfId="112" xr:uid="{00000000-0005-0000-0000-000038000000}"/>
    <cellStyle name="Border Corner Bottom Right 2" xfId="113" xr:uid="{00000000-0005-0000-0000-000039000000}"/>
    <cellStyle name="Border Corner Bottom Right 3" xfId="114" xr:uid="{00000000-0005-0000-0000-00003A000000}"/>
    <cellStyle name="Border Corner Bottom Right 4" xfId="115" xr:uid="{00000000-0005-0000-0000-00003B000000}"/>
    <cellStyle name="Border Corner Bottom Right 5" xfId="116" xr:uid="{00000000-0005-0000-0000-00003C000000}"/>
    <cellStyle name="Border Corner Bottom Right 6" xfId="117" xr:uid="{00000000-0005-0000-0000-00003D000000}"/>
    <cellStyle name="Border Corner Top Left" xfId="118" xr:uid="{00000000-0005-0000-0000-00003E000000}"/>
    <cellStyle name="Border Corner Top Left 2" xfId="119" xr:uid="{00000000-0005-0000-0000-00003F000000}"/>
    <cellStyle name="Border Corner Top Left 3" xfId="120" xr:uid="{00000000-0005-0000-0000-000040000000}"/>
    <cellStyle name="Border Corner Top Left 4" xfId="121" xr:uid="{00000000-0005-0000-0000-000041000000}"/>
    <cellStyle name="Border Corner Top Left 5" xfId="122" xr:uid="{00000000-0005-0000-0000-000042000000}"/>
    <cellStyle name="Border Corner Top Left 6" xfId="123" xr:uid="{00000000-0005-0000-0000-000043000000}"/>
    <cellStyle name="Border Corner Top Right" xfId="124" xr:uid="{00000000-0005-0000-0000-000044000000}"/>
    <cellStyle name="Border Corner Top Right 2" xfId="125" xr:uid="{00000000-0005-0000-0000-000045000000}"/>
    <cellStyle name="Border Corner Top Right 3" xfId="126" xr:uid="{00000000-0005-0000-0000-000046000000}"/>
    <cellStyle name="Border Corner Top Right 4" xfId="127" xr:uid="{00000000-0005-0000-0000-000047000000}"/>
    <cellStyle name="Border Corner Top Right 5" xfId="128" xr:uid="{00000000-0005-0000-0000-000048000000}"/>
    <cellStyle name="Border Corner Top Right 6" xfId="129" xr:uid="{00000000-0005-0000-0000-000049000000}"/>
    <cellStyle name="Border Left" xfId="130" xr:uid="{00000000-0005-0000-0000-00004A000000}"/>
    <cellStyle name="Border Left 2" xfId="131" xr:uid="{00000000-0005-0000-0000-00004B000000}"/>
    <cellStyle name="Border Left 3" xfId="132" xr:uid="{00000000-0005-0000-0000-00004C000000}"/>
    <cellStyle name="Border Left 4" xfId="133" xr:uid="{00000000-0005-0000-0000-00004D000000}"/>
    <cellStyle name="Border Left 5" xfId="134" xr:uid="{00000000-0005-0000-0000-00004E000000}"/>
    <cellStyle name="Border Left 6" xfId="135" xr:uid="{00000000-0005-0000-0000-00004F000000}"/>
    <cellStyle name="Border Left Right" xfId="136" xr:uid="{00000000-0005-0000-0000-000050000000}"/>
    <cellStyle name="Border Left Right 2" xfId="137" xr:uid="{00000000-0005-0000-0000-000051000000}"/>
    <cellStyle name="Border Left Right 3" xfId="138" xr:uid="{00000000-0005-0000-0000-000052000000}"/>
    <cellStyle name="Border Left Right 4" xfId="139" xr:uid="{00000000-0005-0000-0000-000053000000}"/>
    <cellStyle name="Border Left Right 5" xfId="140" xr:uid="{00000000-0005-0000-0000-000054000000}"/>
    <cellStyle name="Border Left Right 6" xfId="141" xr:uid="{00000000-0005-0000-0000-000055000000}"/>
    <cellStyle name="Border Left Right Bottom" xfId="142" xr:uid="{00000000-0005-0000-0000-000056000000}"/>
    <cellStyle name="Border Left Right Bottom 2" xfId="143" xr:uid="{00000000-0005-0000-0000-000057000000}"/>
    <cellStyle name="Border Left Right Bottom 3" xfId="144" xr:uid="{00000000-0005-0000-0000-000058000000}"/>
    <cellStyle name="Border Left Right Bottom 4" xfId="145" xr:uid="{00000000-0005-0000-0000-000059000000}"/>
    <cellStyle name="Border Left Right Bottom 5" xfId="146" xr:uid="{00000000-0005-0000-0000-00005A000000}"/>
    <cellStyle name="Border Left Right Bottom 6" xfId="147" xr:uid="{00000000-0005-0000-0000-00005B000000}"/>
    <cellStyle name="Border Left Right Top" xfId="148" xr:uid="{00000000-0005-0000-0000-00005C000000}"/>
    <cellStyle name="Border Left Right Top 2" xfId="149" xr:uid="{00000000-0005-0000-0000-00005D000000}"/>
    <cellStyle name="Border Left Right Top 3" xfId="150" xr:uid="{00000000-0005-0000-0000-00005E000000}"/>
    <cellStyle name="Border Left Right Top 4" xfId="151" xr:uid="{00000000-0005-0000-0000-00005F000000}"/>
    <cellStyle name="Border Left Right Top 5" xfId="152" xr:uid="{00000000-0005-0000-0000-000060000000}"/>
    <cellStyle name="Border Left Right Top 6" xfId="153" xr:uid="{00000000-0005-0000-0000-000061000000}"/>
    <cellStyle name="Border Right" xfId="154" xr:uid="{00000000-0005-0000-0000-000062000000}"/>
    <cellStyle name="Border Right 2" xfId="155" xr:uid="{00000000-0005-0000-0000-000063000000}"/>
    <cellStyle name="Border Right 3" xfId="156" xr:uid="{00000000-0005-0000-0000-000064000000}"/>
    <cellStyle name="Border Right 4" xfId="157" xr:uid="{00000000-0005-0000-0000-000065000000}"/>
    <cellStyle name="Border Right 5" xfId="158" xr:uid="{00000000-0005-0000-0000-000066000000}"/>
    <cellStyle name="Border Right 6" xfId="159" xr:uid="{00000000-0005-0000-0000-000067000000}"/>
    <cellStyle name="Border Top" xfId="160" xr:uid="{00000000-0005-0000-0000-000068000000}"/>
    <cellStyle name="Border Top 2" xfId="161" xr:uid="{00000000-0005-0000-0000-000069000000}"/>
    <cellStyle name="Border Top 3" xfId="162" xr:uid="{00000000-0005-0000-0000-00006A000000}"/>
    <cellStyle name="Border Top 4" xfId="163" xr:uid="{00000000-0005-0000-0000-00006B000000}"/>
    <cellStyle name="Border Top 5" xfId="164" xr:uid="{00000000-0005-0000-0000-00006C000000}"/>
    <cellStyle name="Border Top 6" xfId="165" xr:uid="{00000000-0005-0000-0000-00006D000000}"/>
    <cellStyle name="Bullets" xfId="339" xr:uid="{00000000-0005-0000-0000-00006E000000}"/>
    <cellStyle name="Calc Currency (0)" xfId="3" xr:uid="{00000000-0005-0000-0000-00006F000000}"/>
    <cellStyle name="Calc Currency (2)" xfId="4" xr:uid="{00000000-0005-0000-0000-000070000000}"/>
    <cellStyle name="Calc Percent (0)" xfId="5" xr:uid="{00000000-0005-0000-0000-000071000000}"/>
    <cellStyle name="Calc Percent (1)" xfId="6" xr:uid="{00000000-0005-0000-0000-000072000000}"/>
    <cellStyle name="Calc Percent (2)" xfId="7" xr:uid="{00000000-0005-0000-0000-000073000000}"/>
    <cellStyle name="Calc Units (0)" xfId="8" xr:uid="{00000000-0005-0000-0000-000074000000}"/>
    <cellStyle name="Calc Units (1)" xfId="9" xr:uid="{00000000-0005-0000-0000-000075000000}"/>
    <cellStyle name="Calc Units (2)" xfId="10" xr:uid="{00000000-0005-0000-0000-000076000000}"/>
    <cellStyle name="Cell H1 for TOC" xfId="11" xr:uid="{00000000-0005-0000-0000-000077000000}"/>
    <cellStyle name="Color Beige (3)" xfId="166" xr:uid="{00000000-0005-0000-0000-000078000000}"/>
    <cellStyle name="Color Beige (3) 2" xfId="167" xr:uid="{00000000-0005-0000-0000-000079000000}"/>
    <cellStyle name="Color Beige (3) 3" xfId="168" xr:uid="{00000000-0005-0000-0000-00007A000000}"/>
    <cellStyle name="Color Beige (3) 4" xfId="169" xr:uid="{00000000-0005-0000-0000-00007B000000}"/>
    <cellStyle name="Color Beige (3) 5" xfId="170" xr:uid="{00000000-0005-0000-0000-00007C000000}"/>
    <cellStyle name="Color Beige (3) 6" xfId="171" xr:uid="{00000000-0005-0000-0000-00007D000000}"/>
    <cellStyle name="Color Beige (3) 7" xfId="172" xr:uid="{00000000-0005-0000-0000-00007E000000}"/>
    <cellStyle name="Color Brown (4)" xfId="173" xr:uid="{00000000-0005-0000-0000-00007F000000}"/>
    <cellStyle name="Color Brown (4) 2" xfId="174" xr:uid="{00000000-0005-0000-0000-000080000000}"/>
    <cellStyle name="Color Brown (4) 3" xfId="175" xr:uid="{00000000-0005-0000-0000-000081000000}"/>
    <cellStyle name="Color Brown (4) 4" xfId="176" xr:uid="{00000000-0005-0000-0000-000082000000}"/>
    <cellStyle name="Color Brown (4) 5" xfId="177" xr:uid="{00000000-0005-0000-0000-000083000000}"/>
    <cellStyle name="Color Brown (4) 6" xfId="178" xr:uid="{00000000-0005-0000-0000-000084000000}"/>
    <cellStyle name="Color Brown (4) 7" xfId="179" xr:uid="{00000000-0005-0000-0000-000085000000}"/>
    <cellStyle name="Color Burgundy (2)" xfId="180" xr:uid="{00000000-0005-0000-0000-000086000000}"/>
    <cellStyle name="Color Burgundy (2) 2" xfId="181" xr:uid="{00000000-0005-0000-0000-000087000000}"/>
    <cellStyle name="Color Burgundy (2) 3" xfId="182" xr:uid="{00000000-0005-0000-0000-000088000000}"/>
    <cellStyle name="Color Burgundy (2) 4" xfId="183" xr:uid="{00000000-0005-0000-0000-000089000000}"/>
    <cellStyle name="Color Burgundy (2) 5" xfId="184" xr:uid="{00000000-0005-0000-0000-00008A000000}"/>
    <cellStyle name="Color Burgundy (2) 6" xfId="185" xr:uid="{00000000-0005-0000-0000-00008B000000}"/>
    <cellStyle name="Color Burgundy (2) 7" xfId="186" xr:uid="{00000000-0005-0000-0000-00008C000000}"/>
    <cellStyle name="Color Gray" xfId="187" xr:uid="{00000000-0005-0000-0000-00008D000000}"/>
    <cellStyle name="Color Gray 2" xfId="188" xr:uid="{00000000-0005-0000-0000-00008E000000}"/>
    <cellStyle name="Color Gray 3" xfId="189" xr:uid="{00000000-0005-0000-0000-00008F000000}"/>
    <cellStyle name="Color Gray 4" xfId="190" xr:uid="{00000000-0005-0000-0000-000090000000}"/>
    <cellStyle name="Color Gray 5" xfId="191" xr:uid="{00000000-0005-0000-0000-000091000000}"/>
    <cellStyle name="Color Gray 6" xfId="192" xr:uid="{00000000-0005-0000-0000-000092000000}"/>
    <cellStyle name="Color Green" xfId="193" xr:uid="{00000000-0005-0000-0000-000093000000}"/>
    <cellStyle name="Color Green 2" xfId="194" xr:uid="{00000000-0005-0000-0000-000094000000}"/>
    <cellStyle name="Color Green 3" xfId="195" xr:uid="{00000000-0005-0000-0000-000095000000}"/>
    <cellStyle name="Color Green 4" xfId="196" xr:uid="{00000000-0005-0000-0000-000096000000}"/>
    <cellStyle name="Color Green 5" xfId="197" xr:uid="{00000000-0005-0000-0000-000097000000}"/>
    <cellStyle name="Color Green 6" xfId="198" xr:uid="{00000000-0005-0000-0000-000098000000}"/>
    <cellStyle name="Color Lt Blue (5)" xfId="199" xr:uid="{00000000-0005-0000-0000-000099000000}"/>
    <cellStyle name="Color Lt Blue (5) 2" xfId="200" xr:uid="{00000000-0005-0000-0000-00009A000000}"/>
    <cellStyle name="Color Lt Blue (5) 3" xfId="201" xr:uid="{00000000-0005-0000-0000-00009B000000}"/>
    <cellStyle name="Color Lt Blue (5) 4" xfId="202" xr:uid="{00000000-0005-0000-0000-00009C000000}"/>
    <cellStyle name="Color Lt Blue (5) 5" xfId="203" xr:uid="{00000000-0005-0000-0000-00009D000000}"/>
    <cellStyle name="Color Lt Blue (5) 6" xfId="204" xr:uid="{00000000-0005-0000-0000-00009E000000}"/>
    <cellStyle name="Color Lt Blue (5) 7" xfId="205" xr:uid="{00000000-0005-0000-0000-00009F000000}"/>
    <cellStyle name="Color Lt Gray" xfId="206" xr:uid="{00000000-0005-0000-0000-0000A0000000}"/>
    <cellStyle name="Color Lt Gray 2" xfId="207" xr:uid="{00000000-0005-0000-0000-0000A1000000}"/>
    <cellStyle name="Color Lt Gray 3" xfId="208" xr:uid="{00000000-0005-0000-0000-0000A2000000}"/>
    <cellStyle name="Color Lt Gray 4" xfId="209" xr:uid="{00000000-0005-0000-0000-0000A3000000}"/>
    <cellStyle name="Color Lt Gray 5" xfId="210" xr:uid="{00000000-0005-0000-0000-0000A4000000}"/>
    <cellStyle name="Color Lt Gray 6" xfId="211" xr:uid="{00000000-0005-0000-0000-0000A5000000}"/>
    <cellStyle name="Color Navy (1)" xfId="212" xr:uid="{00000000-0005-0000-0000-0000A6000000}"/>
    <cellStyle name="Color Navy (1) 2" xfId="213" xr:uid="{00000000-0005-0000-0000-0000A7000000}"/>
    <cellStyle name="Color Navy (1) 3" xfId="214" xr:uid="{00000000-0005-0000-0000-0000A8000000}"/>
    <cellStyle name="Color Navy (1) 4" xfId="215" xr:uid="{00000000-0005-0000-0000-0000A9000000}"/>
    <cellStyle name="Color Navy (1) 5" xfId="216" xr:uid="{00000000-0005-0000-0000-0000AA000000}"/>
    <cellStyle name="Color Navy (1) 6" xfId="217" xr:uid="{00000000-0005-0000-0000-0000AB000000}"/>
    <cellStyle name="Color Navy (1) 7" xfId="218" xr:uid="{00000000-0005-0000-0000-0000AC000000}"/>
    <cellStyle name="Color Yellow" xfId="219" xr:uid="{00000000-0005-0000-0000-0000AD000000}"/>
    <cellStyle name="Color Yellow 2" xfId="220" xr:uid="{00000000-0005-0000-0000-0000AE000000}"/>
    <cellStyle name="Color Yellow 3" xfId="221" xr:uid="{00000000-0005-0000-0000-0000AF000000}"/>
    <cellStyle name="Color Yellow 4" xfId="222" xr:uid="{00000000-0005-0000-0000-0000B0000000}"/>
    <cellStyle name="Color Yellow 5" xfId="223" xr:uid="{00000000-0005-0000-0000-0000B1000000}"/>
    <cellStyle name="Color Yellow 6" xfId="224" xr:uid="{00000000-0005-0000-0000-0000B2000000}"/>
    <cellStyle name="Comma  - Style1" xfId="340" xr:uid="{00000000-0005-0000-0000-0000B3000000}"/>
    <cellStyle name="Comma  - Style2" xfId="341" xr:uid="{00000000-0005-0000-0000-0000B4000000}"/>
    <cellStyle name="Comma  - Style3" xfId="342" xr:uid="{00000000-0005-0000-0000-0000B5000000}"/>
    <cellStyle name="Comma  - Style4" xfId="343" xr:uid="{00000000-0005-0000-0000-0000B6000000}"/>
    <cellStyle name="Comma  - Style5" xfId="344" xr:uid="{00000000-0005-0000-0000-0000B7000000}"/>
    <cellStyle name="Comma  - Style6" xfId="345" xr:uid="{00000000-0005-0000-0000-0000B8000000}"/>
    <cellStyle name="Comma  - Style7" xfId="346" xr:uid="{00000000-0005-0000-0000-0000B9000000}"/>
    <cellStyle name="Comma  - Style8" xfId="347" xr:uid="{00000000-0005-0000-0000-0000BA000000}"/>
    <cellStyle name="Comma [00]" xfId="12" xr:uid="{00000000-0005-0000-0000-0000BB000000}"/>
    <cellStyle name="Comma 0" xfId="348" xr:uid="{00000000-0005-0000-0000-0000BC000000}"/>
    <cellStyle name="Comma 2" xfId="349" xr:uid="{00000000-0005-0000-0000-0000BD000000}"/>
    <cellStyle name="comma zerodec" xfId="350" xr:uid="{00000000-0005-0000-0000-0000BE000000}"/>
    <cellStyle name="Comma0" xfId="13" xr:uid="{00000000-0005-0000-0000-0000BF000000}"/>
    <cellStyle name="Compressed" xfId="351" xr:uid="{00000000-0005-0000-0000-0000C0000000}"/>
    <cellStyle name="Copied" xfId="14" xr:uid="{00000000-0005-0000-0000-0000C1000000}"/>
    <cellStyle name="Currency [00]" xfId="15" xr:uid="{00000000-0005-0000-0000-0000C2000000}"/>
    <cellStyle name="Currency 0" xfId="352" xr:uid="{00000000-0005-0000-0000-0000C3000000}"/>
    <cellStyle name="Currency 10" xfId="404" xr:uid="{00000000-0005-0000-0000-0000C4000000}"/>
    <cellStyle name="Currency 10 2" xfId="503" xr:uid="{49C8483A-7012-4ADA-A978-DD02C918E9B1}"/>
    <cellStyle name="Currency 11" xfId="405" xr:uid="{00000000-0005-0000-0000-0000C5000000}"/>
    <cellStyle name="Currency 12" xfId="406" xr:uid="{00000000-0005-0000-0000-0000C6000000}"/>
    <cellStyle name="Currency 13" xfId="407" xr:uid="{00000000-0005-0000-0000-0000C7000000}"/>
    <cellStyle name="Currency 14" xfId="408" xr:uid="{00000000-0005-0000-0000-0000C8000000}"/>
    <cellStyle name="Currency 15" xfId="409" xr:uid="{00000000-0005-0000-0000-0000C9000000}"/>
    <cellStyle name="Currency 16" xfId="478" xr:uid="{00000000-0005-0000-0000-0000CA000000}"/>
    <cellStyle name="Currency 17" xfId="490" xr:uid="{CDC03337-40BD-48F6-90E9-B0608BE19416}"/>
    <cellStyle name="Currency 2" xfId="225" xr:uid="{00000000-0005-0000-0000-0000CB000000}"/>
    <cellStyle name="Currency 3" xfId="403" xr:uid="{00000000-0005-0000-0000-0000CC000000}"/>
    <cellStyle name="Currency 3 2" xfId="472" xr:uid="{00000000-0005-0000-0000-0000CD000000}"/>
    <cellStyle name="Currency 4" xfId="410" xr:uid="{00000000-0005-0000-0000-0000CE000000}"/>
    <cellStyle name="Currency 5" xfId="411" xr:uid="{00000000-0005-0000-0000-0000CF000000}"/>
    <cellStyle name="Currency 6" xfId="412" xr:uid="{00000000-0005-0000-0000-0000D0000000}"/>
    <cellStyle name="Currency 7" xfId="413" xr:uid="{00000000-0005-0000-0000-0000D1000000}"/>
    <cellStyle name="Currency 8" xfId="414" xr:uid="{00000000-0005-0000-0000-0000D2000000}"/>
    <cellStyle name="Currency 9" xfId="415" xr:uid="{00000000-0005-0000-0000-0000D3000000}"/>
    <cellStyle name="Currency0" xfId="16" xr:uid="{00000000-0005-0000-0000-0000D4000000}"/>
    <cellStyle name="Currency1" xfId="353" xr:uid="{00000000-0005-0000-0000-0000D5000000}"/>
    <cellStyle name="Data" xfId="354" xr:uid="{00000000-0005-0000-0000-0000D6000000}"/>
    <cellStyle name="Date" xfId="17" xr:uid="{00000000-0005-0000-0000-0000D7000000}"/>
    <cellStyle name="Date (m/d/yy)" xfId="226" xr:uid="{00000000-0005-0000-0000-0000D8000000}"/>
    <cellStyle name="Date (m/d/yy) 2" xfId="227" xr:uid="{00000000-0005-0000-0000-0000D9000000}"/>
    <cellStyle name="Date (m/d/yy) 3" xfId="228" xr:uid="{00000000-0005-0000-0000-0000DA000000}"/>
    <cellStyle name="Date (m/d/yy) 4" xfId="229" xr:uid="{00000000-0005-0000-0000-0000DB000000}"/>
    <cellStyle name="Date (m/d/yy) 5" xfId="230" xr:uid="{00000000-0005-0000-0000-0000DC000000}"/>
    <cellStyle name="Date (m/d/yy) 6" xfId="231" xr:uid="{00000000-0005-0000-0000-0000DD000000}"/>
    <cellStyle name="Date (m/d/yy) 7" xfId="232" xr:uid="{00000000-0005-0000-0000-0000DE000000}"/>
    <cellStyle name="Date (mmm yy)" xfId="233" xr:uid="{00000000-0005-0000-0000-0000DF000000}"/>
    <cellStyle name="Date (mmmm yyyy)" xfId="234" xr:uid="{00000000-0005-0000-0000-0000E0000000}"/>
    <cellStyle name="Date (mmmm yyyy) 2" xfId="235" xr:uid="{00000000-0005-0000-0000-0000E1000000}"/>
    <cellStyle name="Date (mmmm yyyy) 3" xfId="236" xr:uid="{00000000-0005-0000-0000-0000E2000000}"/>
    <cellStyle name="Date (mmmm yyyy) 4" xfId="237" xr:uid="{00000000-0005-0000-0000-0000E3000000}"/>
    <cellStyle name="Date (mmmm yyyy) 5" xfId="238" xr:uid="{00000000-0005-0000-0000-0000E4000000}"/>
    <cellStyle name="Date (mmmm yyyy) 6" xfId="239" xr:uid="{00000000-0005-0000-0000-0000E5000000}"/>
    <cellStyle name="Date (mmmm, dd yyyy)" xfId="240" xr:uid="{00000000-0005-0000-0000-0000E6000000}"/>
    <cellStyle name="Date (mmmm, dd yyyy) 2" xfId="241" xr:uid="{00000000-0005-0000-0000-0000E7000000}"/>
    <cellStyle name="Date (mmmm, dd yyyy) 3" xfId="242" xr:uid="{00000000-0005-0000-0000-0000E8000000}"/>
    <cellStyle name="Date (mmmm, dd yyyy) 4" xfId="243" xr:uid="{00000000-0005-0000-0000-0000E9000000}"/>
    <cellStyle name="Date (mmmm, dd yyyy) 5" xfId="244" xr:uid="{00000000-0005-0000-0000-0000EA000000}"/>
    <cellStyle name="Date (mmmm, dd yyyy) 6" xfId="245" xr:uid="{00000000-0005-0000-0000-0000EB000000}"/>
    <cellStyle name="Date Short" xfId="18" xr:uid="{00000000-0005-0000-0000-0000EC000000}"/>
    <cellStyle name="Date_Actuarial Inputs" xfId="355" xr:uid="{00000000-0005-0000-0000-0000ED000000}"/>
    <cellStyle name="DELTA" xfId="19" xr:uid="{00000000-0005-0000-0000-0000EE000000}"/>
    <cellStyle name="Dollar (zero dec)" xfId="356" xr:uid="{00000000-0005-0000-0000-0000EF000000}"/>
    <cellStyle name="Enter Currency (0)" xfId="20" xr:uid="{00000000-0005-0000-0000-0000F0000000}"/>
    <cellStyle name="Enter Currency (2)" xfId="21" xr:uid="{00000000-0005-0000-0000-0000F1000000}"/>
    <cellStyle name="Enter Units (0)" xfId="22" xr:uid="{00000000-0005-0000-0000-0000F2000000}"/>
    <cellStyle name="Enter Units (1)" xfId="23" xr:uid="{00000000-0005-0000-0000-0000F3000000}"/>
    <cellStyle name="Enter Units (2)" xfId="24" xr:uid="{00000000-0005-0000-0000-0000F4000000}"/>
    <cellStyle name="Entered" xfId="25" xr:uid="{00000000-0005-0000-0000-0000F5000000}"/>
    <cellStyle name="F2" xfId="357" xr:uid="{00000000-0005-0000-0000-0000F6000000}"/>
    <cellStyle name="F3" xfId="358" xr:uid="{00000000-0005-0000-0000-0000F7000000}"/>
    <cellStyle name="F4" xfId="359" xr:uid="{00000000-0005-0000-0000-0000F8000000}"/>
    <cellStyle name="F5" xfId="360" xr:uid="{00000000-0005-0000-0000-0000F9000000}"/>
    <cellStyle name="F6" xfId="361" xr:uid="{00000000-0005-0000-0000-0000FA000000}"/>
    <cellStyle name="F7" xfId="362" xr:uid="{00000000-0005-0000-0000-0000FB000000}"/>
    <cellStyle name="F8" xfId="363" xr:uid="{00000000-0005-0000-0000-0000FC000000}"/>
    <cellStyle name="Fixed" xfId="26" xr:uid="{00000000-0005-0000-0000-0000FD000000}"/>
    <cellStyle name="Fixed (1)" xfId="364" xr:uid="{00000000-0005-0000-0000-0000FE000000}"/>
    <cellStyle name="Font 10 Black" xfId="246" xr:uid="{00000000-0005-0000-0000-0000FF000000}"/>
    <cellStyle name="Font 10 Black Bold" xfId="247" xr:uid="{00000000-0005-0000-0000-000000010000}"/>
    <cellStyle name="Font 10 White Bold" xfId="248" xr:uid="{00000000-0005-0000-0000-000001010000}"/>
    <cellStyle name="Font 11 Black" xfId="249" xr:uid="{00000000-0005-0000-0000-000002010000}"/>
    <cellStyle name="Font 11 Black Bold" xfId="250" xr:uid="{00000000-0005-0000-0000-000003010000}"/>
    <cellStyle name="Font 11 White Bold" xfId="251" xr:uid="{00000000-0005-0000-0000-000004010000}"/>
    <cellStyle name="Font 8 Black" xfId="252" xr:uid="{00000000-0005-0000-0000-000005010000}"/>
    <cellStyle name="Font 9 Black" xfId="253" xr:uid="{00000000-0005-0000-0000-000006010000}"/>
    <cellStyle name="Font 9 Black 2" xfId="254" xr:uid="{00000000-0005-0000-0000-000007010000}"/>
    <cellStyle name="Font 9 Black 3" xfId="255" xr:uid="{00000000-0005-0000-0000-000008010000}"/>
    <cellStyle name="Font 9 Black 4" xfId="256" xr:uid="{00000000-0005-0000-0000-000009010000}"/>
    <cellStyle name="Font 9 Black 5" xfId="257" xr:uid="{00000000-0005-0000-0000-00000A010000}"/>
    <cellStyle name="Font 9 Black 6" xfId="258" xr:uid="{00000000-0005-0000-0000-00000B010000}"/>
    <cellStyle name="Font 9 Black 7" xfId="259" xr:uid="{00000000-0005-0000-0000-00000C010000}"/>
    <cellStyle name="Font 9 Black Bold" xfId="260" xr:uid="{00000000-0005-0000-0000-00000D010000}"/>
    <cellStyle name="Font 9 White" xfId="261" xr:uid="{00000000-0005-0000-0000-00000E010000}"/>
    <cellStyle name="Font 9 White Bold" xfId="262" xr:uid="{00000000-0005-0000-0000-00000F010000}"/>
    <cellStyle name="Graph" xfId="365" xr:uid="{00000000-0005-0000-0000-000010010000}"/>
    <cellStyle name="Grey" xfId="366" xr:uid="{00000000-0005-0000-0000-000011010000}"/>
    <cellStyle name="Hanging Dollars" xfId="367" xr:uid="{00000000-0005-0000-0000-000012010000}"/>
    <cellStyle name="Head 1 - Style1" xfId="27" xr:uid="{00000000-0005-0000-0000-000013010000}"/>
    <cellStyle name="HEADER" xfId="368" xr:uid="{00000000-0005-0000-0000-000014010000}"/>
    <cellStyle name="Header1" xfId="28" xr:uid="{00000000-0005-0000-0000-000015010000}"/>
    <cellStyle name="Header2" xfId="29" xr:uid="{00000000-0005-0000-0000-000016010000}"/>
    <cellStyle name="Heading 1" xfId="30" builtinId="16" customBuiltin="1"/>
    <cellStyle name="Heading 2" xfId="31" builtinId="17" customBuiltin="1"/>
    <cellStyle name="Heading1" xfId="369" xr:uid="{00000000-0005-0000-0000-000019010000}"/>
    <cellStyle name="Heading2" xfId="370" xr:uid="{00000000-0005-0000-0000-00001A010000}"/>
    <cellStyle name="HEADINGS" xfId="371" xr:uid="{00000000-0005-0000-0000-00001B010000}"/>
    <cellStyle name="HEADINGSTOP" xfId="372" xr:uid="{00000000-0005-0000-0000-00001C010000}"/>
    <cellStyle name="HIGHLIGHT" xfId="373" xr:uid="{00000000-0005-0000-0000-00001D010000}"/>
    <cellStyle name="Hyperlink" xfId="457" builtinId="8"/>
    <cellStyle name="Hyperlink 2" xfId="416" xr:uid="{00000000-0005-0000-0000-00001F010000}"/>
    <cellStyle name="Input [yellow]" xfId="374" xr:uid="{00000000-0005-0000-0000-000020010000}"/>
    <cellStyle name="Intermediate Calculations" xfId="375" xr:uid="{00000000-0005-0000-0000-000021010000}"/>
    <cellStyle name="Link Currency (0)" xfId="32" xr:uid="{00000000-0005-0000-0000-000022010000}"/>
    <cellStyle name="Link Currency (2)" xfId="33" xr:uid="{00000000-0005-0000-0000-000023010000}"/>
    <cellStyle name="Link Units (0)" xfId="34" xr:uid="{00000000-0005-0000-0000-000024010000}"/>
    <cellStyle name="Link Units (1)" xfId="35" xr:uid="{00000000-0005-0000-0000-000025010000}"/>
    <cellStyle name="Link Units (2)" xfId="36" xr:uid="{00000000-0005-0000-0000-000026010000}"/>
    <cellStyle name="Member" xfId="376" xr:uid="{00000000-0005-0000-0000-000027010000}"/>
    <cellStyle name="New Times Roman" xfId="377" xr:uid="{00000000-0005-0000-0000-000028010000}"/>
    <cellStyle name="no dec" xfId="378" xr:uid="{00000000-0005-0000-0000-000029010000}"/>
    <cellStyle name="Normal" xfId="0" builtinId="0"/>
    <cellStyle name="Normal - Style1" xfId="37" xr:uid="{00000000-0005-0000-0000-00002B010000}"/>
    <cellStyle name="Normal 10" xfId="402" xr:uid="{00000000-0005-0000-0000-00002C010000}"/>
    <cellStyle name="Normal 10 2" xfId="471" xr:uid="{00000000-0005-0000-0000-00002D010000}"/>
    <cellStyle name="Normal 10 3" xfId="480" xr:uid="{00000000-0005-0000-0000-00002E010000}"/>
    <cellStyle name="Normal 11" xfId="417" xr:uid="{00000000-0005-0000-0000-00002F010000}"/>
    <cellStyle name="Normal 12" xfId="418" xr:uid="{00000000-0005-0000-0000-000030010000}"/>
    <cellStyle name="Normal 13" xfId="419" xr:uid="{00000000-0005-0000-0000-000031010000}"/>
    <cellStyle name="Normal 14" xfId="420" xr:uid="{00000000-0005-0000-0000-000032010000}"/>
    <cellStyle name="Normal 15" xfId="421" xr:uid="{00000000-0005-0000-0000-000033010000}"/>
    <cellStyle name="Normal 16" xfId="422" xr:uid="{00000000-0005-0000-0000-000034010000}"/>
    <cellStyle name="Normal 17" xfId="423" xr:uid="{00000000-0005-0000-0000-000035010000}"/>
    <cellStyle name="Normal 18" xfId="424" xr:uid="{00000000-0005-0000-0000-000036010000}"/>
    <cellStyle name="Normal 19" xfId="425" xr:uid="{00000000-0005-0000-0000-000037010000}"/>
    <cellStyle name="Normal 2" xfId="58" xr:uid="{00000000-0005-0000-0000-000038010000}"/>
    <cellStyle name="Normal 2 2" xfId="59" xr:uid="{00000000-0005-0000-0000-000039010000}"/>
    <cellStyle name="Normal 2 2 2" xfId="483" xr:uid="{00000000-0005-0000-0000-00003A010000}"/>
    <cellStyle name="Normal 2 2 3" xfId="481" xr:uid="{00000000-0005-0000-0000-00003B010000}"/>
    <cellStyle name="Normal 2 3" xfId="263" xr:uid="{00000000-0005-0000-0000-00003C010000}"/>
    <cellStyle name="Normal 2 3 2 3 3 2" xfId="497" xr:uid="{CD5657F7-B146-47D4-A799-BB6AFD10D7C8}"/>
    <cellStyle name="Normal 2 4" xfId="264" xr:uid="{00000000-0005-0000-0000-00003D010000}"/>
    <cellStyle name="Normal 2 5" xfId="265" xr:uid="{00000000-0005-0000-0000-00003E010000}"/>
    <cellStyle name="Normal 2 6" xfId="266" xr:uid="{00000000-0005-0000-0000-00003F010000}"/>
    <cellStyle name="Normal 2 7" xfId="267" xr:uid="{00000000-0005-0000-0000-000040010000}"/>
    <cellStyle name="Normal 2 8" xfId="268" xr:uid="{00000000-0005-0000-0000-000041010000}"/>
    <cellStyle name="Normal 2 8 2" xfId="328" xr:uid="{00000000-0005-0000-0000-000042010000}"/>
    <cellStyle name="Normal 2 8 3" xfId="397" xr:uid="{00000000-0005-0000-0000-000043010000}"/>
    <cellStyle name="Normal 2 9" xfId="330" xr:uid="{00000000-0005-0000-0000-000044010000}"/>
    <cellStyle name="Normal 20" xfId="426" xr:uid="{00000000-0005-0000-0000-000045010000}"/>
    <cellStyle name="Normal 21" xfId="427" xr:uid="{00000000-0005-0000-0000-000046010000}"/>
    <cellStyle name="Normal 22" xfId="428" xr:uid="{00000000-0005-0000-0000-000047010000}"/>
    <cellStyle name="Normal 23" xfId="429" xr:uid="{00000000-0005-0000-0000-000048010000}"/>
    <cellStyle name="Normal 24" xfId="430" xr:uid="{00000000-0005-0000-0000-000049010000}"/>
    <cellStyle name="Normal 25" xfId="431" xr:uid="{00000000-0005-0000-0000-00004A010000}"/>
    <cellStyle name="Normal 26" xfId="432" xr:uid="{00000000-0005-0000-0000-00004B010000}"/>
    <cellStyle name="Normal 27" xfId="433" xr:uid="{00000000-0005-0000-0000-00004C010000}"/>
    <cellStyle name="Normal 28" xfId="434" xr:uid="{00000000-0005-0000-0000-00004D010000}"/>
    <cellStyle name="Normal 29" xfId="435" xr:uid="{00000000-0005-0000-0000-00004E010000}"/>
    <cellStyle name="Normal 3" xfId="269" xr:uid="{00000000-0005-0000-0000-00004F010000}"/>
    <cellStyle name="Normal 3 2" xfId="495" xr:uid="{B74F6BA4-CD14-4E3A-98CE-F47BBDCCDE57}"/>
    <cellStyle name="Normal 30" xfId="436" xr:uid="{00000000-0005-0000-0000-000050010000}"/>
    <cellStyle name="Normal 31" xfId="437" xr:uid="{00000000-0005-0000-0000-000051010000}"/>
    <cellStyle name="Normal 32" xfId="438" xr:uid="{00000000-0005-0000-0000-000052010000}"/>
    <cellStyle name="Normal 33" xfId="439" xr:uid="{00000000-0005-0000-0000-000053010000}"/>
    <cellStyle name="Normal 34" xfId="440" xr:uid="{00000000-0005-0000-0000-000054010000}"/>
    <cellStyle name="Normal 35" xfId="441" xr:uid="{00000000-0005-0000-0000-000055010000}"/>
    <cellStyle name="Normal 36" xfId="442" xr:uid="{00000000-0005-0000-0000-000056010000}"/>
    <cellStyle name="Normal 37" xfId="443" xr:uid="{00000000-0005-0000-0000-000057010000}"/>
    <cellStyle name="Normal 38" xfId="444" xr:uid="{00000000-0005-0000-0000-000058010000}"/>
    <cellStyle name="Normal 39" xfId="445" xr:uid="{00000000-0005-0000-0000-000059010000}"/>
    <cellStyle name="Normal 4" xfId="270" xr:uid="{00000000-0005-0000-0000-00005A010000}"/>
    <cellStyle name="Normal 4 2" xfId="271" xr:uid="{00000000-0005-0000-0000-00005B010000}"/>
    <cellStyle name="Normal 4 2 2" xfId="398" xr:uid="{00000000-0005-0000-0000-00005C010000}"/>
    <cellStyle name="Normal 4 2 2 2" xfId="468" xr:uid="{00000000-0005-0000-0000-00005D010000}"/>
    <cellStyle name="Normal 4 2 3" xfId="446" xr:uid="{00000000-0005-0000-0000-00005E010000}"/>
    <cellStyle name="Normal 4 2 3 2" xfId="473" xr:uid="{00000000-0005-0000-0000-00005F010000}"/>
    <cellStyle name="Normal 4 2 4" xfId="460" xr:uid="{00000000-0005-0000-0000-000060010000}"/>
    <cellStyle name="Normal 4 3" xfId="331" xr:uid="{00000000-0005-0000-0000-000061010000}"/>
    <cellStyle name="Normal 4 3 2" xfId="465" xr:uid="{00000000-0005-0000-0000-000062010000}"/>
    <cellStyle name="Normal 4 4" xfId="447" xr:uid="{00000000-0005-0000-0000-000063010000}"/>
    <cellStyle name="Normal 4 4 2" xfId="474" xr:uid="{00000000-0005-0000-0000-000064010000}"/>
    <cellStyle name="Normal 4 5" xfId="459" xr:uid="{00000000-0005-0000-0000-000065010000}"/>
    <cellStyle name="Normal 40" xfId="448" xr:uid="{00000000-0005-0000-0000-000066010000}"/>
    <cellStyle name="Normal 41" xfId="449" xr:uid="{00000000-0005-0000-0000-000067010000}"/>
    <cellStyle name="Normal 42" xfId="450" xr:uid="{00000000-0005-0000-0000-000068010000}"/>
    <cellStyle name="Normal 43" xfId="451" xr:uid="{00000000-0005-0000-0000-000069010000}"/>
    <cellStyle name="Normal 44" xfId="452" xr:uid="{00000000-0005-0000-0000-00006A010000}"/>
    <cellStyle name="Normal 45" xfId="453" xr:uid="{00000000-0005-0000-0000-00006B010000}"/>
    <cellStyle name="Normal 46" xfId="458" xr:uid="{00000000-0005-0000-0000-00006C010000}"/>
    <cellStyle name="Normal 47" xfId="477" xr:uid="{00000000-0005-0000-0000-00006D010000}"/>
    <cellStyle name="Normal 48" xfId="484" xr:uid="{00000000-0005-0000-0000-00006E010000}"/>
    <cellStyle name="Normal 49" xfId="485" xr:uid="{00000000-0005-0000-0000-00006F010000}"/>
    <cellStyle name="Normal 5" xfId="272" xr:uid="{00000000-0005-0000-0000-000070010000}"/>
    <cellStyle name="Normal 5 2" xfId="327" xr:uid="{00000000-0005-0000-0000-000071010000}"/>
    <cellStyle name="Normal 5 2 2" xfId="400" xr:uid="{00000000-0005-0000-0000-000072010000}"/>
    <cellStyle name="Normal 5 2 2 2" xfId="470" xr:uid="{00000000-0005-0000-0000-000073010000}"/>
    <cellStyle name="Normal 5 2 3" xfId="464" xr:uid="{00000000-0005-0000-0000-000074010000}"/>
    <cellStyle name="Normal 5 2 4" xfId="482" xr:uid="{00000000-0005-0000-0000-000075010000}"/>
    <cellStyle name="Normal 5 3" xfId="332" xr:uid="{00000000-0005-0000-0000-000076010000}"/>
    <cellStyle name="Normal 5 3 2" xfId="466" xr:uid="{00000000-0005-0000-0000-000077010000}"/>
    <cellStyle name="Normal 5 4" xfId="461" xr:uid="{00000000-0005-0000-0000-000078010000}"/>
    <cellStyle name="Normal 50" xfId="486" xr:uid="{00000000-0005-0000-0000-000079010000}"/>
    <cellStyle name="Normal 6" xfId="60" xr:uid="{00000000-0005-0000-0000-00007A010000}"/>
    <cellStyle name="Normal 68" xfId="498" xr:uid="{5D8E51FA-3A17-4EB1-B1FA-389CE67B9C4A}"/>
    <cellStyle name="Normal 7" xfId="273" xr:uid="{00000000-0005-0000-0000-00007B010000}"/>
    <cellStyle name="Normal 7 10" xfId="496" xr:uid="{B2AD2CAD-549D-43B2-AD29-AD5AB51461BF}"/>
    <cellStyle name="Normal 7 2" xfId="274" xr:uid="{00000000-0005-0000-0000-00007C010000}"/>
    <cellStyle name="Normal 7 2 2" xfId="399" xr:uid="{00000000-0005-0000-0000-00007D010000}"/>
    <cellStyle name="Normal 7 2 2 2" xfId="469" xr:uid="{00000000-0005-0000-0000-00007E010000}"/>
    <cellStyle name="Normal 7 2 3" xfId="454" xr:uid="{00000000-0005-0000-0000-00007F010000}"/>
    <cellStyle name="Normal 7 2 3 2" xfId="475" xr:uid="{00000000-0005-0000-0000-000080010000}"/>
    <cellStyle name="Normal 7 2 4" xfId="463" xr:uid="{00000000-0005-0000-0000-000081010000}"/>
    <cellStyle name="Normal 7 3" xfId="333" xr:uid="{00000000-0005-0000-0000-000082010000}"/>
    <cellStyle name="Normal 7 3 2" xfId="467" xr:uid="{00000000-0005-0000-0000-000083010000}"/>
    <cellStyle name="Normal 7 4" xfId="455" xr:uid="{00000000-0005-0000-0000-000084010000}"/>
    <cellStyle name="Normal 7 4 2" xfId="476" xr:uid="{00000000-0005-0000-0000-000085010000}"/>
    <cellStyle name="Normal 7 5" xfId="462" xr:uid="{00000000-0005-0000-0000-000086010000}"/>
    <cellStyle name="Normal 7 6" xfId="494" xr:uid="{0BAE8A82-DADC-4E25-B59B-6D1EC996A12E}"/>
    <cellStyle name="Normal 8" xfId="329" xr:uid="{00000000-0005-0000-0000-000087010000}"/>
    <cellStyle name="Normal 8 2" xfId="334" xr:uid="{00000000-0005-0000-0000-000088010000}"/>
    <cellStyle name="Normal 8 font" xfId="38" xr:uid="{00000000-0005-0000-0000-000089010000}"/>
    <cellStyle name="Normal 9" xfId="401" xr:uid="{00000000-0005-0000-0000-00008A010000}"/>
    <cellStyle name="NORMAL." xfId="379" xr:uid="{00000000-0005-0000-0000-00008B010000}"/>
    <cellStyle name="Number ($0,000)" xfId="275" xr:uid="{00000000-0005-0000-0000-00008D010000}"/>
    <cellStyle name="Number ($0,000) 2" xfId="276" xr:uid="{00000000-0005-0000-0000-00008E010000}"/>
    <cellStyle name="Number ($0,000) 3" xfId="277" xr:uid="{00000000-0005-0000-0000-00008F010000}"/>
    <cellStyle name="Number ($0,000) 4" xfId="278" xr:uid="{00000000-0005-0000-0000-000090010000}"/>
    <cellStyle name="Number ($0,000) 4 2" xfId="279" xr:uid="{00000000-0005-0000-0000-000091010000}"/>
    <cellStyle name="Number ($0,000) 5" xfId="280" xr:uid="{00000000-0005-0000-0000-000092010000}"/>
    <cellStyle name="Number ($0,000) 6" xfId="281" xr:uid="{00000000-0005-0000-0000-000093010000}"/>
    <cellStyle name="Number ($0.00)" xfId="282" xr:uid="{00000000-0005-0000-0000-000094010000}"/>
    <cellStyle name="Number ($0.00) 2" xfId="283" xr:uid="{00000000-0005-0000-0000-000095010000}"/>
    <cellStyle name="Number ($0.00) 3" xfId="284" xr:uid="{00000000-0005-0000-0000-000096010000}"/>
    <cellStyle name="Number ($0.00) 4" xfId="285" xr:uid="{00000000-0005-0000-0000-000097010000}"/>
    <cellStyle name="Number ($0.00) 5" xfId="286" xr:uid="{00000000-0005-0000-0000-000098010000}"/>
    <cellStyle name="Number ($0.00) 6" xfId="287" xr:uid="{00000000-0005-0000-0000-000099010000}"/>
    <cellStyle name="Number ($0.00) 7" xfId="288" xr:uid="{00000000-0005-0000-0000-00009A010000}"/>
    <cellStyle name="Number (0%)" xfId="289" xr:uid="{00000000-0005-0000-0000-00009B010000}"/>
    <cellStyle name="Number (0%) 2" xfId="290" xr:uid="{00000000-0005-0000-0000-00009C010000}"/>
    <cellStyle name="Number (0%) 3" xfId="291" xr:uid="{00000000-0005-0000-0000-00009D010000}"/>
    <cellStyle name="Number (0%) 4" xfId="292" xr:uid="{00000000-0005-0000-0000-00009E010000}"/>
    <cellStyle name="Number (0%) 5" xfId="293" xr:uid="{00000000-0005-0000-0000-00009F010000}"/>
    <cellStyle name="Number (0%) 6" xfId="294" xr:uid="{00000000-0005-0000-0000-0000A0010000}"/>
    <cellStyle name="Number (0,000)" xfId="295" xr:uid="{00000000-0005-0000-0000-0000A1010000}"/>
    <cellStyle name="Number (0,000) 2" xfId="296" xr:uid="{00000000-0005-0000-0000-0000A2010000}"/>
    <cellStyle name="Number (0,000) 3" xfId="297" xr:uid="{00000000-0005-0000-0000-0000A3010000}"/>
    <cellStyle name="Number (0,000) 4" xfId="298" xr:uid="{00000000-0005-0000-0000-0000A4010000}"/>
    <cellStyle name="Number (0,000) 5" xfId="299" xr:uid="{00000000-0005-0000-0000-0000A5010000}"/>
    <cellStyle name="Number (0,000) 6" xfId="300" xr:uid="{00000000-0005-0000-0000-0000A6010000}"/>
    <cellStyle name="Number (0.0%)" xfId="301" xr:uid="{00000000-0005-0000-0000-0000A7010000}"/>
    <cellStyle name="Number (0.0%) 2" xfId="302" xr:uid="{00000000-0005-0000-0000-0000A8010000}"/>
    <cellStyle name="Number (0.0%) 3" xfId="303" xr:uid="{00000000-0005-0000-0000-0000A9010000}"/>
    <cellStyle name="Number (0.0%) 4" xfId="304" xr:uid="{00000000-0005-0000-0000-0000AA010000}"/>
    <cellStyle name="Number (0.0%) 5" xfId="305" xr:uid="{00000000-0005-0000-0000-0000AB010000}"/>
    <cellStyle name="Number (0.0%) 6" xfId="306" xr:uid="{00000000-0005-0000-0000-0000AC010000}"/>
    <cellStyle name="Number (0.0)" xfId="307" xr:uid="{00000000-0005-0000-0000-0000AD010000}"/>
    <cellStyle name="Number (0.0) 2" xfId="308" xr:uid="{00000000-0005-0000-0000-0000AE010000}"/>
    <cellStyle name="Number (0.0) 3" xfId="309" xr:uid="{00000000-0005-0000-0000-0000AF010000}"/>
    <cellStyle name="Number (0.0) 4" xfId="310" xr:uid="{00000000-0005-0000-0000-0000B0010000}"/>
    <cellStyle name="Number (0.0) 5" xfId="311" xr:uid="{00000000-0005-0000-0000-0000B1010000}"/>
    <cellStyle name="Number (0.0) 6" xfId="312" xr:uid="{00000000-0005-0000-0000-0000B2010000}"/>
    <cellStyle name="Number (0.0) 7" xfId="313" xr:uid="{00000000-0005-0000-0000-0000B3010000}"/>
    <cellStyle name="Number (0.000%)" xfId="314" xr:uid="{00000000-0005-0000-0000-0000B4010000}"/>
    <cellStyle name="Number (0.000%) 2" xfId="315" xr:uid="{00000000-0005-0000-0000-0000B5010000}"/>
    <cellStyle name="Number (0.000%) 3" xfId="316" xr:uid="{00000000-0005-0000-0000-0000B6010000}"/>
    <cellStyle name="Number (0.000%) 4" xfId="317" xr:uid="{00000000-0005-0000-0000-0000B7010000}"/>
    <cellStyle name="Number (0.000%) 5" xfId="318" xr:uid="{00000000-0005-0000-0000-0000B8010000}"/>
    <cellStyle name="Number (0.000%) 6" xfId="319" xr:uid="{00000000-0005-0000-0000-0000B9010000}"/>
    <cellStyle name="Number (0.000)" xfId="320" xr:uid="{00000000-0005-0000-0000-0000BA010000}"/>
    <cellStyle name="Number (0.000) 2" xfId="321" xr:uid="{00000000-0005-0000-0000-0000BB010000}"/>
    <cellStyle name="Number (0.000) 3" xfId="322" xr:uid="{00000000-0005-0000-0000-0000BC010000}"/>
    <cellStyle name="Number (0.000) 4" xfId="323" xr:uid="{00000000-0005-0000-0000-0000BD010000}"/>
    <cellStyle name="Number (0.000) 5" xfId="324" xr:uid="{00000000-0005-0000-0000-0000BE010000}"/>
    <cellStyle name="Number (0.000) 6" xfId="325" xr:uid="{00000000-0005-0000-0000-0000BF010000}"/>
    <cellStyle name="per.style" xfId="380" xr:uid="{00000000-0005-0000-0000-0000C0010000}"/>
    <cellStyle name="Percent [0]" xfId="39" xr:uid="{00000000-0005-0000-0000-0000C2010000}"/>
    <cellStyle name="Percent [00]" xfId="40" xr:uid="{00000000-0005-0000-0000-0000C3010000}"/>
    <cellStyle name="Percent [2]" xfId="381" xr:uid="{00000000-0005-0000-0000-0000C4010000}"/>
    <cellStyle name="Percent 0" xfId="382" xr:uid="{00000000-0005-0000-0000-0000C5010000}"/>
    <cellStyle name="Percent 2" xfId="326" xr:uid="{00000000-0005-0000-0000-0000C6010000}"/>
    <cellStyle name="Percent 2 2" xfId="335" xr:uid="{00000000-0005-0000-0000-0000C7010000}"/>
    <cellStyle name="Percent 3" xfId="456" xr:uid="{00000000-0005-0000-0000-0000C8010000}"/>
    <cellStyle name="Percent 4" xfId="479" xr:uid="{00000000-0005-0000-0000-0000C9010000}"/>
    <cellStyle name="Percent 5" xfId="492" xr:uid="{2ED0D776-E5DD-4765-A0E8-034EB1A68AA6}"/>
    <cellStyle name="Percent 9" xfId="502" xr:uid="{40A76D29-DAD5-4746-AA5E-199BB431D34D}"/>
    <cellStyle name="PH Name" xfId="383" xr:uid="{00000000-0005-0000-0000-0000CA010000}"/>
    <cellStyle name="PH Number" xfId="384" xr:uid="{00000000-0005-0000-0000-0000CB010000}"/>
    <cellStyle name="PrePop Currency (0)" xfId="41" xr:uid="{00000000-0005-0000-0000-0000CC010000}"/>
    <cellStyle name="PrePop Currency (2)" xfId="42" xr:uid="{00000000-0005-0000-0000-0000CD010000}"/>
    <cellStyle name="PrePop Units (0)" xfId="43" xr:uid="{00000000-0005-0000-0000-0000CE010000}"/>
    <cellStyle name="PrePop Units (1)" xfId="44" xr:uid="{00000000-0005-0000-0000-0000CF010000}"/>
    <cellStyle name="PrePop Units (2)" xfId="45" xr:uid="{00000000-0005-0000-0000-0000D0010000}"/>
    <cellStyle name="Product Header" xfId="46" xr:uid="{00000000-0005-0000-0000-0000D1010000}"/>
    <cellStyle name="PSChar" xfId="385" xr:uid="{00000000-0005-0000-0000-0000D2010000}"/>
    <cellStyle name="PSDec" xfId="47" xr:uid="{00000000-0005-0000-0000-0000D3010000}"/>
    <cellStyle name="Pull Quotes" xfId="386" xr:uid="{00000000-0005-0000-0000-0000D4010000}"/>
    <cellStyle name="regstoresfromspecstores" xfId="387" xr:uid="{00000000-0005-0000-0000-0000D5010000}"/>
    <cellStyle name="results" xfId="48" xr:uid="{00000000-0005-0000-0000-0000D6010000}"/>
    <cellStyle name="RevList" xfId="49" xr:uid="{00000000-0005-0000-0000-0000D7010000}"/>
    <cellStyle name="SHADEDSTORES" xfId="388" xr:uid="{00000000-0005-0000-0000-0000D8010000}"/>
    <cellStyle name="Short $" xfId="50" xr:uid="{00000000-0005-0000-0000-0000D9010000}"/>
    <cellStyle name="specstores" xfId="389" xr:uid="{00000000-0005-0000-0000-0000DA010000}"/>
    <cellStyle name="Style 1" xfId="390" xr:uid="{00000000-0005-0000-0000-0000DB010000}"/>
    <cellStyle name="Style_18" xfId="391" xr:uid="{00000000-0005-0000-0000-0000DC010000}"/>
    <cellStyle name="Subtotal" xfId="51" xr:uid="{00000000-0005-0000-0000-0000DD010000}"/>
    <cellStyle name="TABLE" xfId="52" xr:uid="{00000000-0005-0000-0000-0000DE010000}"/>
    <cellStyle name="Text" xfId="392" xr:uid="{00000000-0005-0000-0000-0000DF010000}"/>
    <cellStyle name="Text Indent A" xfId="53" xr:uid="{00000000-0005-0000-0000-0000E0010000}"/>
    <cellStyle name="Text Indent B" xfId="54" xr:uid="{00000000-0005-0000-0000-0000E1010000}"/>
    <cellStyle name="Text Indent C" xfId="55" xr:uid="{00000000-0005-0000-0000-0000E2010000}"/>
    <cellStyle name="Title" xfId="56" builtinId="15" customBuiltin="1"/>
    <cellStyle name="Titles" xfId="393" xr:uid="{00000000-0005-0000-0000-0000E4010000}"/>
    <cellStyle name="Total" xfId="57" builtinId="25" customBuiltin="1"/>
    <cellStyle name="Unprot" xfId="394" xr:uid="{00000000-0005-0000-0000-0000E6010000}"/>
    <cellStyle name="Unprot$" xfId="395" xr:uid="{00000000-0005-0000-0000-0000E7010000}"/>
    <cellStyle name="Unprotect" xfId="396" xr:uid="{00000000-0005-0000-0000-0000E8010000}"/>
  </cellStyles>
  <dxfs count="3">
    <dxf>
      <font>
        <color theme="1" tint="4.9989318521683403E-2"/>
      </font>
      <fill>
        <patternFill>
          <bgColor rgb="FF00FF00"/>
        </patternFill>
      </fill>
    </dxf>
    <dxf>
      <font>
        <color theme="1" tint="4.9989318521683403E-2"/>
      </font>
      <fill>
        <patternFill>
          <bgColor rgb="FF00FF00"/>
        </patternFill>
      </fill>
    </dxf>
    <dxf>
      <font>
        <color theme="1" tint="4.9989318521683403E-2"/>
      </font>
      <fill>
        <patternFill>
          <bgColor rgb="FF00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63B1E5"/>
      <rgbColor rgb="0000FFFF"/>
      <rgbColor rgb="00800000"/>
      <rgbColor rgb="00008000"/>
      <rgbColor rgb="006C4D23"/>
      <rgbColor rgb="00808000"/>
      <rgbColor rgb="00800080"/>
      <rgbColor rgb="00008080"/>
      <rgbColor rgb="00DDDDDD"/>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CC"/>
      <rgbColor rgb="0099CCFF"/>
      <rgbColor rgb="00003478"/>
      <rgbColor rgb="00CC66FF"/>
      <rgbColor rgb="008D817B"/>
      <rgbColor rgb="003366FF"/>
      <rgbColor rgb="0033CCCC"/>
      <rgbColor rgb="0099CC00"/>
      <rgbColor rgb="00FBD476"/>
      <rgbColor rgb="00822433"/>
      <rgbColor rgb="00FF6600"/>
      <rgbColor rgb="00666699"/>
      <rgbColor rgb="00969696"/>
      <rgbColor rgb="00C2DEEA"/>
      <rgbColor rgb="00339966"/>
      <rgbColor rgb="00CBE0E9"/>
      <rgbColor rgb="00512B1B"/>
      <rgbColor rgb="00B3995D"/>
      <rgbColor rgb="00993366"/>
      <rgbColor rgb="00DDD3AF"/>
      <rgbColor rgb="00F2EFE5"/>
    </indexedColors>
    <mruColors>
      <color rgb="FF0D2433"/>
      <color rgb="FF4C7FBC"/>
      <color rgb="FFDDD3AF"/>
      <color rgb="FF8D817B"/>
      <color rgb="FF003478"/>
      <color rgb="FF8224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0</xdr:colOff>
      <xdr:row>3</xdr:row>
      <xdr:rowOff>22412</xdr:rowOff>
    </xdr:from>
    <xdr:to>
      <xdr:col>2</xdr:col>
      <xdr:colOff>0</xdr:colOff>
      <xdr:row>4</xdr:row>
      <xdr:rowOff>0</xdr:rowOff>
    </xdr:to>
    <xdr:grpSp>
      <xdr:nvGrpSpPr>
        <xdr:cNvPr id="2" name="Group 1">
          <a:extLst>
            <a:ext uri="{FF2B5EF4-FFF2-40B4-BE49-F238E27FC236}">
              <a16:creationId xmlns:a16="http://schemas.microsoft.com/office/drawing/2014/main" id="{61A6740C-35A2-459E-9E44-20FE0814FDCF}"/>
            </a:ext>
          </a:extLst>
        </xdr:cNvPr>
        <xdr:cNvGrpSpPr>
          <a:grpSpLocks/>
        </xdr:cNvGrpSpPr>
      </xdr:nvGrpSpPr>
      <xdr:grpSpPr bwMode="auto">
        <a:xfrm>
          <a:off x="2943225" y="489137"/>
          <a:ext cx="0" cy="310963"/>
          <a:chOff x="1125" y="0"/>
          <a:chExt cx="256" cy="210"/>
        </a:xfrm>
      </xdr:grpSpPr>
      <xdr:sp macro="" textlink="">
        <xdr:nvSpPr>
          <xdr:cNvPr id="3" name="AutoShape 4">
            <a:extLst>
              <a:ext uri="{FF2B5EF4-FFF2-40B4-BE49-F238E27FC236}">
                <a16:creationId xmlns:a16="http://schemas.microsoft.com/office/drawing/2014/main" id="{E41345F1-6408-4371-B109-8B90E2489435}"/>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4" name="Picture 3">
            <a:extLst>
              <a:ext uri="{FF2B5EF4-FFF2-40B4-BE49-F238E27FC236}">
                <a16:creationId xmlns:a16="http://schemas.microsoft.com/office/drawing/2014/main" id="{4772E255-2CEC-8786-E5F4-631167C8CBB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3</xdr:row>
      <xdr:rowOff>22412</xdr:rowOff>
    </xdr:from>
    <xdr:to>
      <xdr:col>2</xdr:col>
      <xdr:colOff>0</xdr:colOff>
      <xdr:row>4</xdr:row>
      <xdr:rowOff>0</xdr:rowOff>
    </xdr:to>
    <xdr:grpSp>
      <xdr:nvGrpSpPr>
        <xdr:cNvPr id="5" name="Group 4">
          <a:extLst>
            <a:ext uri="{FF2B5EF4-FFF2-40B4-BE49-F238E27FC236}">
              <a16:creationId xmlns:a16="http://schemas.microsoft.com/office/drawing/2014/main" id="{1F0C9C1E-11E6-41D0-A62B-6AC800126651}"/>
            </a:ext>
          </a:extLst>
        </xdr:cNvPr>
        <xdr:cNvGrpSpPr>
          <a:grpSpLocks/>
        </xdr:cNvGrpSpPr>
      </xdr:nvGrpSpPr>
      <xdr:grpSpPr bwMode="auto">
        <a:xfrm>
          <a:off x="2943225" y="489137"/>
          <a:ext cx="0" cy="310963"/>
          <a:chOff x="1125" y="0"/>
          <a:chExt cx="256" cy="210"/>
        </a:xfrm>
      </xdr:grpSpPr>
      <xdr:sp macro="" textlink="">
        <xdr:nvSpPr>
          <xdr:cNvPr id="6" name="AutoShape 4">
            <a:extLst>
              <a:ext uri="{FF2B5EF4-FFF2-40B4-BE49-F238E27FC236}">
                <a16:creationId xmlns:a16="http://schemas.microsoft.com/office/drawing/2014/main" id="{0DD04A7F-198E-7099-1012-C0FBDEC21A59}"/>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7" name="Picture 6">
            <a:extLst>
              <a:ext uri="{FF2B5EF4-FFF2-40B4-BE49-F238E27FC236}">
                <a16:creationId xmlns:a16="http://schemas.microsoft.com/office/drawing/2014/main" id="{D7BAD914-483D-1E0A-EEA6-3B8857E9C5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3</xdr:row>
      <xdr:rowOff>22412</xdr:rowOff>
    </xdr:from>
    <xdr:to>
      <xdr:col>2</xdr:col>
      <xdr:colOff>0</xdr:colOff>
      <xdr:row>4</xdr:row>
      <xdr:rowOff>0</xdr:rowOff>
    </xdr:to>
    <xdr:grpSp>
      <xdr:nvGrpSpPr>
        <xdr:cNvPr id="8" name="Group 7">
          <a:extLst>
            <a:ext uri="{FF2B5EF4-FFF2-40B4-BE49-F238E27FC236}">
              <a16:creationId xmlns:a16="http://schemas.microsoft.com/office/drawing/2014/main" id="{DB5CD6D4-4089-44BF-A979-06C4371C0BE1}"/>
            </a:ext>
          </a:extLst>
        </xdr:cNvPr>
        <xdr:cNvGrpSpPr>
          <a:grpSpLocks/>
        </xdr:cNvGrpSpPr>
      </xdr:nvGrpSpPr>
      <xdr:grpSpPr bwMode="auto">
        <a:xfrm>
          <a:off x="2943225" y="489137"/>
          <a:ext cx="0" cy="310963"/>
          <a:chOff x="1125" y="0"/>
          <a:chExt cx="256" cy="210"/>
        </a:xfrm>
      </xdr:grpSpPr>
      <xdr:sp macro="" textlink="">
        <xdr:nvSpPr>
          <xdr:cNvPr id="9" name="AutoShape 4">
            <a:extLst>
              <a:ext uri="{FF2B5EF4-FFF2-40B4-BE49-F238E27FC236}">
                <a16:creationId xmlns:a16="http://schemas.microsoft.com/office/drawing/2014/main" id="{4ABD844A-E29D-0297-C61A-ED681075DB7C}"/>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0" name="Picture 9">
            <a:extLst>
              <a:ext uri="{FF2B5EF4-FFF2-40B4-BE49-F238E27FC236}">
                <a16:creationId xmlns:a16="http://schemas.microsoft.com/office/drawing/2014/main" id="{C7F3868A-5002-3443-4A07-6D0027A4A14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3</xdr:row>
      <xdr:rowOff>22412</xdr:rowOff>
    </xdr:from>
    <xdr:to>
      <xdr:col>2</xdr:col>
      <xdr:colOff>0</xdr:colOff>
      <xdr:row>4</xdr:row>
      <xdr:rowOff>0</xdr:rowOff>
    </xdr:to>
    <xdr:grpSp>
      <xdr:nvGrpSpPr>
        <xdr:cNvPr id="11" name="Group 10">
          <a:extLst>
            <a:ext uri="{FF2B5EF4-FFF2-40B4-BE49-F238E27FC236}">
              <a16:creationId xmlns:a16="http://schemas.microsoft.com/office/drawing/2014/main" id="{144BE9BC-B20C-40DB-BC93-D1AC1A4EA47F}"/>
            </a:ext>
          </a:extLst>
        </xdr:cNvPr>
        <xdr:cNvGrpSpPr>
          <a:grpSpLocks/>
        </xdr:cNvGrpSpPr>
      </xdr:nvGrpSpPr>
      <xdr:grpSpPr bwMode="auto">
        <a:xfrm>
          <a:off x="2943225" y="489137"/>
          <a:ext cx="0" cy="310963"/>
          <a:chOff x="1125" y="0"/>
          <a:chExt cx="256" cy="210"/>
        </a:xfrm>
      </xdr:grpSpPr>
      <xdr:sp macro="" textlink="">
        <xdr:nvSpPr>
          <xdr:cNvPr id="12" name="AutoShape 4">
            <a:extLst>
              <a:ext uri="{FF2B5EF4-FFF2-40B4-BE49-F238E27FC236}">
                <a16:creationId xmlns:a16="http://schemas.microsoft.com/office/drawing/2014/main" id="{19148347-DAEC-EAAC-2664-884ED50CC9D0}"/>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3" name="Picture 12">
            <a:extLst>
              <a:ext uri="{FF2B5EF4-FFF2-40B4-BE49-F238E27FC236}">
                <a16:creationId xmlns:a16="http://schemas.microsoft.com/office/drawing/2014/main" id="{61078DE6-92DC-86A5-66C8-5281DAC1BFA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3</xdr:row>
      <xdr:rowOff>22412</xdr:rowOff>
    </xdr:from>
    <xdr:to>
      <xdr:col>2</xdr:col>
      <xdr:colOff>0</xdr:colOff>
      <xdr:row>4</xdr:row>
      <xdr:rowOff>0</xdr:rowOff>
    </xdr:to>
    <xdr:grpSp>
      <xdr:nvGrpSpPr>
        <xdr:cNvPr id="14" name="Group 13">
          <a:extLst>
            <a:ext uri="{FF2B5EF4-FFF2-40B4-BE49-F238E27FC236}">
              <a16:creationId xmlns:a16="http://schemas.microsoft.com/office/drawing/2014/main" id="{06F6D753-B190-4750-9274-5102CC923F29}"/>
            </a:ext>
          </a:extLst>
        </xdr:cNvPr>
        <xdr:cNvGrpSpPr>
          <a:grpSpLocks/>
        </xdr:cNvGrpSpPr>
      </xdr:nvGrpSpPr>
      <xdr:grpSpPr bwMode="auto">
        <a:xfrm>
          <a:off x="2943225" y="489137"/>
          <a:ext cx="0" cy="310963"/>
          <a:chOff x="1125" y="0"/>
          <a:chExt cx="256" cy="210"/>
        </a:xfrm>
      </xdr:grpSpPr>
      <xdr:sp macro="" textlink="">
        <xdr:nvSpPr>
          <xdr:cNvPr id="15" name="AutoShape 4">
            <a:extLst>
              <a:ext uri="{FF2B5EF4-FFF2-40B4-BE49-F238E27FC236}">
                <a16:creationId xmlns:a16="http://schemas.microsoft.com/office/drawing/2014/main" id="{85B7E6EC-5EAC-AC69-ACD9-8774B3407C6B}"/>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6" name="Picture 15">
            <a:extLst>
              <a:ext uri="{FF2B5EF4-FFF2-40B4-BE49-F238E27FC236}">
                <a16:creationId xmlns:a16="http://schemas.microsoft.com/office/drawing/2014/main" id="{BBBADAB1-4294-5AA1-DD91-7AF9987B6AC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3</xdr:row>
      <xdr:rowOff>22412</xdr:rowOff>
    </xdr:from>
    <xdr:to>
      <xdr:col>2</xdr:col>
      <xdr:colOff>0</xdr:colOff>
      <xdr:row>4</xdr:row>
      <xdr:rowOff>0</xdr:rowOff>
    </xdr:to>
    <xdr:grpSp>
      <xdr:nvGrpSpPr>
        <xdr:cNvPr id="17" name="Group 16">
          <a:extLst>
            <a:ext uri="{FF2B5EF4-FFF2-40B4-BE49-F238E27FC236}">
              <a16:creationId xmlns:a16="http://schemas.microsoft.com/office/drawing/2014/main" id="{2C21F151-6040-470A-B45C-2E2E27D84351}"/>
            </a:ext>
          </a:extLst>
        </xdr:cNvPr>
        <xdr:cNvGrpSpPr>
          <a:grpSpLocks/>
        </xdr:cNvGrpSpPr>
      </xdr:nvGrpSpPr>
      <xdr:grpSpPr bwMode="auto">
        <a:xfrm>
          <a:off x="2943225" y="489137"/>
          <a:ext cx="0" cy="310963"/>
          <a:chOff x="1125" y="0"/>
          <a:chExt cx="256" cy="210"/>
        </a:xfrm>
      </xdr:grpSpPr>
      <xdr:sp macro="" textlink="">
        <xdr:nvSpPr>
          <xdr:cNvPr id="18" name="AutoShape 4">
            <a:extLst>
              <a:ext uri="{FF2B5EF4-FFF2-40B4-BE49-F238E27FC236}">
                <a16:creationId xmlns:a16="http://schemas.microsoft.com/office/drawing/2014/main" id="{10042D78-F626-47A0-481B-1DC43C3FBCA6}"/>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9" name="Picture 18">
            <a:extLst>
              <a:ext uri="{FF2B5EF4-FFF2-40B4-BE49-F238E27FC236}">
                <a16:creationId xmlns:a16="http://schemas.microsoft.com/office/drawing/2014/main" id="{C5CC26DE-AC66-A0BC-1BC8-F6A254CDE1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0</xdr:colOff>
      <xdr:row>3</xdr:row>
      <xdr:rowOff>22412</xdr:rowOff>
    </xdr:from>
    <xdr:to>
      <xdr:col>2</xdr:col>
      <xdr:colOff>0</xdr:colOff>
      <xdr:row>4</xdr:row>
      <xdr:rowOff>0</xdr:rowOff>
    </xdr:to>
    <xdr:grpSp>
      <xdr:nvGrpSpPr>
        <xdr:cNvPr id="20" name="Group 19">
          <a:extLst>
            <a:ext uri="{FF2B5EF4-FFF2-40B4-BE49-F238E27FC236}">
              <a16:creationId xmlns:a16="http://schemas.microsoft.com/office/drawing/2014/main" id="{3D7C06E3-F9C7-46D7-959B-48D3C42367B3}"/>
            </a:ext>
          </a:extLst>
        </xdr:cNvPr>
        <xdr:cNvGrpSpPr>
          <a:grpSpLocks/>
        </xdr:cNvGrpSpPr>
      </xdr:nvGrpSpPr>
      <xdr:grpSpPr bwMode="auto">
        <a:xfrm>
          <a:off x="2943225" y="489137"/>
          <a:ext cx="0" cy="310963"/>
          <a:chOff x="1125" y="0"/>
          <a:chExt cx="256" cy="210"/>
        </a:xfrm>
      </xdr:grpSpPr>
      <xdr:sp macro="" textlink="">
        <xdr:nvSpPr>
          <xdr:cNvPr id="21" name="AutoShape 4">
            <a:extLst>
              <a:ext uri="{FF2B5EF4-FFF2-40B4-BE49-F238E27FC236}">
                <a16:creationId xmlns:a16="http://schemas.microsoft.com/office/drawing/2014/main" id="{5D8E56FE-AD78-9698-83F2-8D6458FBDFE1}"/>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22" name="Picture 21">
            <a:extLst>
              <a:ext uri="{FF2B5EF4-FFF2-40B4-BE49-F238E27FC236}">
                <a16:creationId xmlns:a16="http://schemas.microsoft.com/office/drawing/2014/main" id="{3E4B5B88-52F1-D37D-76CB-EDB784AB23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3</xdr:row>
      <xdr:rowOff>22412</xdr:rowOff>
    </xdr:from>
    <xdr:to>
      <xdr:col>3</xdr:col>
      <xdr:colOff>0</xdr:colOff>
      <xdr:row>4</xdr:row>
      <xdr:rowOff>0</xdr:rowOff>
    </xdr:to>
    <xdr:grpSp>
      <xdr:nvGrpSpPr>
        <xdr:cNvPr id="23" name="Group 22">
          <a:extLst>
            <a:ext uri="{FF2B5EF4-FFF2-40B4-BE49-F238E27FC236}">
              <a16:creationId xmlns:a16="http://schemas.microsoft.com/office/drawing/2014/main" id="{5505E3CC-3B33-4D31-838F-B529046440A7}"/>
            </a:ext>
          </a:extLst>
        </xdr:cNvPr>
        <xdr:cNvGrpSpPr>
          <a:grpSpLocks/>
        </xdr:cNvGrpSpPr>
      </xdr:nvGrpSpPr>
      <xdr:grpSpPr bwMode="auto">
        <a:xfrm>
          <a:off x="5905500" y="489137"/>
          <a:ext cx="0" cy="310963"/>
          <a:chOff x="1125" y="0"/>
          <a:chExt cx="256" cy="210"/>
        </a:xfrm>
      </xdr:grpSpPr>
      <xdr:sp macro="" textlink="">
        <xdr:nvSpPr>
          <xdr:cNvPr id="24" name="AutoShape 4">
            <a:extLst>
              <a:ext uri="{FF2B5EF4-FFF2-40B4-BE49-F238E27FC236}">
                <a16:creationId xmlns:a16="http://schemas.microsoft.com/office/drawing/2014/main" id="{7AABF1E6-AE3E-7EA0-144D-8312933B9018}"/>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25" name="Picture 24">
            <a:extLst>
              <a:ext uri="{FF2B5EF4-FFF2-40B4-BE49-F238E27FC236}">
                <a16:creationId xmlns:a16="http://schemas.microsoft.com/office/drawing/2014/main" id="{F2107847-A53D-BD34-105A-E2852B9BD90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3</xdr:row>
      <xdr:rowOff>22412</xdr:rowOff>
    </xdr:from>
    <xdr:to>
      <xdr:col>3</xdr:col>
      <xdr:colOff>0</xdr:colOff>
      <xdr:row>4</xdr:row>
      <xdr:rowOff>0</xdr:rowOff>
    </xdr:to>
    <xdr:grpSp>
      <xdr:nvGrpSpPr>
        <xdr:cNvPr id="26" name="Group 25">
          <a:extLst>
            <a:ext uri="{FF2B5EF4-FFF2-40B4-BE49-F238E27FC236}">
              <a16:creationId xmlns:a16="http://schemas.microsoft.com/office/drawing/2014/main" id="{979EEF9E-5AA9-439B-8A23-4EA48B884DAA}"/>
            </a:ext>
          </a:extLst>
        </xdr:cNvPr>
        <xdr:cNvGrpSpPr>
          <a:grpSpLocks/>
        </xdr:cNvGrpSpPr>
      </xdr:nvGrpSpPr>
      <xdr:grpSpPr bwMode="auto">
        <a:xfrm>
          <a:off x="5905500" y="489137"/>
          <a:ext cx="0" cy="310963"/>
          <a:chOff x="1125" y="0"/>
          <a:chExt cx="256" cy="210"/>
        </a:xfrm>
      </xdr:grpSpPr>
      <xdr:sp macro="" textlink="">
        <xdr:nvSpPr>
          <xdr:cNvPr id="27" name="AutoShape 4">
            <a:extLst>
              <a:ext uri="{FF2B5EF4-FFF2-40B4-BE49-F238E27FC236}">
                <a16:creationId xmlns:a16="http://schemas.microsoft.com/office/drawing/2014/main" id="{5C76BE21-86BA-5CAE-8BC5-9F17D56CB28C}"/>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28" name="Picture 27">
            <a:extLst>
              <a:ext uri="{FF2B5EF4-FFF2-40B4-BE49-F238E27FC236}">
                <a16:creationId xmlns:a16="http://schemas.microsoft.com/office/drawing/2014/main" id="{5F71DBB5-26AA-E291-0C8B-CC3D1A03A2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3</xdr:row>
      <xdr:rowOff>22412</xdr:rowOff>
    </xdr:from>
    <xdr:to>
      <xdr:col>3</xdr:col>
      <xdr:colOff>0</xdr:colOff>
      <xdr:row>4</xdr:row>
      <xdr:rowOff>0</xdr:rowOff>
    </xdr:to>
    <xdr:grpSp>
      <xdr:nvGrpSpPr>
        <xdr:cNvPr id="29" name="Group 28">
          <a:extLst>
            <a:ext uri="{FF2B5EF4-FFF2-40B4-BE49-F238E27FC236}">
              <a16:creationId xmlns:a16="http://schemas.microsoft.com/office/drawing/2014/main" id="{312227ED-BA03-4D1D-A766-2F9A4C815906}"/>
            </a:ext>
          </a:extLst>
        </xdr:cNvPr>
        <xdr:cNvGrpSpPr>
          <a:grpSpLocks/>
        </xdr:cNvGrpSpPr>
      </xdr:nvGrpSpPr>
      <xdr:grpSpPr bwMode="auto">
        <a:xfrm>
          <a:off x="5905500" y="489137"/>
          <a:ext cx="0" cy="310963"/>
          <a:chOff x="1125" y="0"/>
          <a:chExt cx="256" cy="210"/>
        </a:xfrm>
      </xdr:grpSpPr>
      <xdr:sp macro="" textlink="">
        <xdr:nvSpPr>
          <xdr:cNvPr id="30" name="AutoShape 4">
            <a:extLst>
              <a:ext uri="{FF2B5EF4-FFF2-40B4-BE49-F238E27FC236}">
                <a16:creationId xmlns:a16="http://schemas.microsoft.com/office/drawing/2014/main" id="{FA2DA748-8CF2-31CC-6126-3150B284AF72}"/>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31" name="Picture 30">
            <a:extLst>
              <a:ext uri="{FF2B5EF4-FFF2-40B4-BE49-F238E27FC236}">
                <a16:creationId xmlns:a16="http://schemas.microsoft.com/office/drawing/2014/main" id="{B25680C0-0F20-F8BB-384B-108DD325CE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3</xdr:row>
      <xdr:rowOff>22412</xdr:rowOff>
    </xdr:from>
    <xdr:to>
      <xdr:col>3</xdr:col>
      <xdr:colOff>0</xdr:colOff>
      <xdr:row>4</xdr:row>
      <xdr:rowOff>0</xdr:rowOff>
    </xdr:to>
    <xdr:grpSp>
      <xdr:nvGrpSpPr>
        <xdr:cNvPr id="32" name="Group 31">
          <a:extLst>
            <a:ext uri="{FF2B5EF4-FFF2-40B4-BE49-F238E27FC236}">
              <a16:creationId xmlns:a16="http://schemas.microsoft.com/office/drawing/2014/main" id="{1152F488-BAB1-4596-8F00-8488BE324EFD}"/>
            </a:ext>
          </a:extLst>
        </xdr:cNvPr>
        <xdr:cNvGrpSpPr>
          <a:grpSpLocks/>
        </xdr:cNvGrpSpPr>
      </xdr:nvGrpSpPr>
      <xdr:grpSpPr bwMode="auto">
        <a:xfrm>
          <a:off x="5905500" y="489137"/>
          <a:ext cx="0" cy="310963"/>
          <a:chOff x="1125" y="0"/>
          <a:chExt cx="256" cy="210"/>
        </a:xfrm>
      </xdr:grpSpPr>
      <xdr:sp macro="" textlink="">
        <xdr:nvSpPr>
          <xdr:cNvPr id="33" name="AutoShape 4">
            <a:extLst>
              <a:ext uri="{FF2B5EF4-FFF2-40B4-BE49-F238E27FC236}">
                <a16:creationId xmlns:a16="http://schemas.microsoft.com/office/drawing/2014/main" id="{AFB9571E-C3F8-C1F8-1F66-B0D2235A972A}"/>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34" name="Picture 33">
            <a:extLst>
              <a:ext uri="{FF2B5EF4-FFF2-40B4-BE49-F238E27FC236}">
                <a16:creationId xmlns:a16="http://schemas.microsoft.com/office/drawing/2014/main" id="{1951CDEA-0229-D832-19B5-EE0EBA3B27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3</xdr:row>
      <xdr:rowOff>22412</xdr:rowOff>
    </xdr:from>
    <xdr:to>
      <xdr:col>3</xdr:col>
      <xdr:colOff>0</xdr:colOff>
      <xdr:row>4</xdr:row>
      <xdr:rowOff>0</xdr:rowOff>
    </xdr:to>
    <xdr:grpSp>
      <xdr:nvGrpSpPr>
        <xdr:cNvPr id="35" name="Group 34">
          <a:extLst>
            <a:ext uri="{FF2B5EF4-FFF2-40B4-BE49-F238E27FC236}">
              <a16:creationId xmlns:a16="http://schemas.microsoft.com/office/drawing/2014/main" id="{AA14F30E-5387-4CE3-959E-F07734F330D7}"/>
            </a:ext>
          </a:extLst>
        </xdr:cNvPr>
        <xdr:cNvGrpSpPr>
          <a:grpSpLocks/>
        </xdr:cNvGrpSpPr>
      </xdr:nvGrpSpPr>
      <xdr:grpSpPr bwMode="auto">
        <a:xfrm>
          <a:off x="5905500" y="489137"/>
          <a:ext cx="0" cy="310963"/>
          <a:chOff x="1125" y="0"/>
          <a:chExt cx="256" cy="210"/>
        </a:xfrm>
      </xdr:grpSpPr>
      <xdr:sp macro="" textlink="">
        <xdr:nvSpPr>
          <xdr:cNvPr id="36" name="AutoShape 4">
            <a:extLst>
              <a:ext uri="{FF2B5EF4-FFF2-40B4-BE49-F238E27FC236}">
                <a16:creationId xmlns:a16="http://schemas.microsoft.com/office/drawing/2014/main" id="{8697B6F5-9321-8520-A710-2FE6AAE91F9C}"/>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37" name="Picture 36">
            <a:extLst>
              <a:ext uri="{FF2B5EF4-FFF2-40B4-BE49-F238E27FC236}">
                <a16:creationId xmlns:a16="http://schemas.microsoft.com/office/drawing/2014/main" id="{A56A66E3-5CE0-AC45-2122-69C45B7462C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3</xdr:row>
      <xdr:rowOff>22412</xdr:rowOff>
    </xdr:from>
    <xdr:to>
      <xdr:col>3</xdr:col>
      <xdr:colOff>0</xdr:colOff>
      <xdr:row>4</xdr:row>
      <xdr:rowOff>0</xdr:rowOff>
    </xdr:to>
    <xdr:grpSp>
      <xdr:nvGrpSpPr>
        <xdr:cNvPr id="38" name="Group 37">
          <a:extLst>
            <a:ext uri="{FF2B5EF4-FFF2-40B4-BE49-F238E27FC236}">
              <a16:creationId xmlns:a16="http://schemas.microsoft.com/office/drawing/2014/main" id="{292DDECD-66FE-4F55-9ABA-C766FA2BDB71}"/>
            </a:ext>
          </a:extLst>
        </xdr:cNvPr>
        <xdr:cNvGrpSpPr>
          <a:grpSpLocks/>
        </xdr:cNvGrpSpPr>
      </xdr:nvGrpSpPr>
      <xdr:grpSpPr bwMode="auto">
        <a:xfrm>
          <a:off x="5905500" y="489137"/>
          <a:ext cx="0" cy="310963"/>
          <a:chOff x="1125" y="0"/>
          <a:chExt cx="256" cy="210"/>
        </a:xfrm>
      </xdr:grpSpPr>
      <xdr:sp macro="" textlink="">
        <xdr:nvSpPr>
          <xdr:cNvPr id="39" name="AutoShape 4">
            <a:extLst>
              <a:ext uri="{FF2B5EF4-FFF2-40B4-BE49-F238E27FC236}">
                <a16:creationId xmlns:a16="http://schemas.microsoft.com/office/drawing/2014/main" id="{D5C9DD5A-CE26-187E-2225-E727190A1E77}"/>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40" name="Picture 39">
            <a:extLst>
              <a:ext uri="{FF2B5EF4-FFF2-40B4-BE49-F238E27FC236}">
                <a16:creationId xmlns:a16="http://schemas.microsoft.com/office/drawing/2014/main" id="{9BA74A3A-757C-D88D-380F-3655B75E67F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0</xdr:colOff>
      <xdr:row>3</xdr:row>
      <xdr:rowOff>22412</xdr:rowOff>
    </xdr:from>
    <xdr:to>
      <xdr:col>3</xdr:col>
      <xdr:colOff>0</xdr:colOff>
      <xdr:row>4</xdr:row>
      <xdr:rowOff>0</xdr:rowOff>
    </xdr:to>
    <xdr:grpSp>
      <xdr:nvGrpSpPr>
        <xdr:cNvPr id="41" name="Group 40">
          <a:extLst>
            <a:ext uri="{FF2B5EF4-FFF2-40B4-BE49-F238E27FC236}">
              <a16:creationId xmlns:a16="http://schemas.microsoft.com/office/drawing/2014/main" id="{D1893A47-6557-4899-844E-8322A526BDF9}"/>
            </a:ext>
          </a:extLst>
        </xdr:cNvPr>
        <xdr:cNvGrpSpPr>
          <a:grpSpLocks/>
        </xdr:cNvGrpSpPr>
      </xdr:nvGrpSpPr>
      <xdr:grpSpPr bwMode="auto">
        <a:xfrm>
          <a:off x="5905500" y="489137"/>
          <a:ext cx="0" cy="310963"/>
          <a:chOff x="1125" y="0"/>
          <a:chExt cx="256" cy="210"/>
        </a:xfrm>
      </xdr:grpSpPr>
      <xdr:sp macro="" textlink="">
        <xdr:nvSpPr>
          <xdr:cNvPr id="42" name="AutoShape 4">
            <a:extLst>
              <a:ext uri="{FF2B5EF4-FFF2-40B4-BE49-F238E27FC236}">
                <a16:creationId xmlns:a16="http://schemas.microsoft.com/office/drawing/2014/main" id="{F9A6A258-E2BB-2918-1751-34BCA48CCE47}"/>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43" name="Picture 42">
            <a:extLst>
              <a:ext uri="{FF2B5EF4-FFF2-40B4-BE49-F238E27FC236}">
                <a16:creationId xmlns:a16="http://schemas.microsoft.com/office/drawing/2014/main" id="{2C62D105-BB5A-E8DA-CE96-98B54A3A9F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531718</xdr:colOff>
      <xdr:row>3</xdr:row>
      <xdr:rowOff>22412</xdr:rowOff>
    </xdr:from>
    <xdr:to>
      <xdr:col>2</xdr:col>
      <xdr:colOff>531718</xdr:colOff>
      <xdr:row>4</xdr:row>
      <xdr:rowOff>0</xdr:rowOff>
    </xdr:to>
    <xdr:grpSp>
      <xdr:nvGrpSpPr>
        <xdr:cNvPr id="44" name="Group 43">
          <a:extLst>
            <a:ext uri="{FF2B5EF4-FFF2-40B4-BE49-F238E27FC236}">
              <a16:creationId xmlns:a16="http://schemas.microsoft.com/office/drawing/2014/main" id="{670E6E51-FD34-44E1-95C8-2C08D9A240B6}"/>
            </a:ext>
          </a:extLst>
        </xdr:cNvPr>
        <xdr:cNvGrpSpPr>
          <a:grpSpLocks/>
        </xdr:cNvGrpSpPr>
      </xdr:nvGrpSpPr>
      <xdr:grpSpPr bwMode="auto">
        <a:xfrm>
          <a:off x="3474943" y="489137"/>
          <a:ext cx="0" cy="310963"/>
          <a:chOff x="1125" y="0"/>
          <a:chExt cx="256" cy="210"/>
        </a:xfrm>
      </xdr:grpSpPr>
      <xdr:sp macro="" textlink="">
        <xdr:nvSpPr>
          <xdr:cNvPr id="45" name="AutoShape 4">
            <a:extLst>
              <a:ext uri="{FF2B5EF4-FFF2-40B4-BE49-F238E27FC236}">
                <a16:creationId xmlns:a16="http://schemas.microsoft.com/office/drawing/2014/main" id="{730D4588-6A96-03F9-E6A2-248506C914EF}"/>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46" name="Picture 45">
            <a:extLst>
              <a:ext uri="{FF2B5EF4-FFF2-40B4-BE49-F238E27FC236}">
                <a16:creationId xmlns:a16="http://schemas.microsoft.com/office/drawing/2014/main" id="{8D72860E-0B56-CA30-FB86-2F7C440D930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531718</xdr:colOff>
      <xdr:row>3</xdr:row>
      <xdr:rowOff>22412</xdr:rowOff>
    </xdr:from>
    <xdr:to>
      <xdr:col>2</xdr:col>
      <xdr:colOff>531718</xdr:colOff>
      <xdr:row>4</xdr:row>
      <xdr:rowOff>0</xdr:rowOff>
    </xdr:to>
    <xdr:grpSp>
      <xdr:nvGrpSpPr>
        <xdr:cNvPr id="47" name="Group 46">
          <a:extLst>
            <a:ext uri="{FF2B5EF4-FFF2-40B4-BE49-F238E27FC236}">
              <a16:creationId xmlns:a16="http://schemas.microsoft.com/office/drawing/2014/main" id="{EAE30C89-F1D7-4D69-847F-C0F9DB7199EE}"/>
            </a:ext>
          </a:extLst>
        </xdr:cNvPr>
        <xdr:cNvGrpSpPr>
          <a:grpSpLocks/>
        </xdr:cNvGrpSpPr>
      </xdr:nvGrpSpPr>
      <xdr:grpSpPr bwMode="auto">
        <a:xfrm>
          <a:off x="3474943" y="489137"/>
          <a:ext cx="0" cy="310963"/>
          <a:chOff x="1125" y="0"/>
          <a:chExt cx="256" cy="210"/>
        </a:xfrm>
      </xdr:grpSpPr>
      <xdr:sp macro="" textlink="">
        <xdr:nvSpPr>
          <xdr:cNvPr id="48" name="AutoShape 4">
            <a:extLst>
              <a:ext uri="{FF2B5EF4-FFF2-40B4-BE49-F238E27FC236}">
                <a16:creationId xmlns:a16="http://schemas.microsoft.com/office/drawing/2014/main" id="{CD5B2B89-6DA3-4804-2DA6-EECF2C1ACB36}"/>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49" name="Picture 48">
            <a:extLst>
              <a:ext uri="{FF2B5EF4-FFF2-40B4-BE49-F238E27FC236}">
                <a16:creationId xmlns:a16="http://schemas.microsoft.com/office/drawing/2014/main" id="{76D73720-7914-6312-F88E-1ED8CD9315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531718</xdr:colOff>
      <xdr:row>3</xdr:row>
      <xdr:rowOff>22412</xdr:rowOff>
    </xdr:from>
    <xdr:to>
      <xdr:col>2</xdr:col>
      <xdr:colOff>531718</xdr:colOff>
      <xdr:row>4</xdr:row>
      <xdr:rowOff>0</xdr:rowOff>
    </xdr:to>
    <xdr:grpSp>
      <xdr:nvGrpSpPr>
        <xdr:cNvPr id="50" name="Group 49">
          <a:extLst>
            <a:ext uri="{FF2B5EF4-FFF2-40B4-BE49-F238E27FC236}">
              <a16:creationId xmlns:a16="http://schemas.microsoft.com/office/drawing/2014/main" id="{3443501B-52BD-42D5-9C50-C0800C91679F}"/>
            </a:ext>
          </a:extLst>
        </xdr:cNvPr>
        <xdr:cNvGrpSpPr>
          <a:grpSpLocks/>
        </xdr:cNvGrpSpPr>
      </xdr:nvGrpSpPr>
      <xdr:grpSpPr bwMode="auto">
        <a:xfrm>
          <a:off x="3474943" y="489137"/>
          <a:ext cx="0" cy="310963"/>
          <a:chOff x="1125" y="0"/>
          <a:chExt cx="256" cy="210"/>
        </a:xfrm>
      </xdr:grpSpPr>
      <xdr:sp macro="" textlink="">
        <xdr:nvSpPr>
          <xdr:cNvPr id="51" name="AutoShape 4">
            <a:extLst>
              <a:ext uri="{FF2B5EF4-FFF2-40B4-BE49-F238E27FC236}">
                <a16:creationId xmlns:a16="http://schemas.microsoft.com/office/drawing/2014/main" id="{B3ECB4EE-0417-DAC4-A2A5-F7D9ECF3CD7A}"/>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52" name="Picture 51">
            <a:extLst>
              <a:ext uri="{FF2B5EF4-FFF2-40B4-BE49-F238E27FC236}">
                <a16:creationId xmlns:a16="http://schemas.microsoft.com/office/drawing/2014/main" id="{07FAB637-98C1-40C5-EAAA-7F773BDE5E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531718</xdr:colOff>
      <xdr:row>3</xdr:row>
      <xdr:rowOff>22412</xdr:rowOff>
    </xdr:from>
    <xdr:to>
      <xdr:col>2</xdr:col>
      <xdr:colOff>531718</xdr:colOff>
      <xdr:row>4</xdr:row>
      <xdr:rowOff>0</xdr:rowOff>
    </xdr:to>
    <xdr:grpSp>
      <xdr:nvGrpSpPr>
        <xdr:cNvPr id="53" name="Group 52">
          <a:extLst>
            <a:ext uri="{FF2B5EF4-FFF2-40B4-BE49-F238E27FC236}">
              <a16:creationId xmlns:a16="http://schemas.microsoft.com/office/drawing/2014/main" id="{A1B4BC86-10C7-4C07-AD42-3DBF34BA4A82}"/>
            </a:ext>
          </a:extLst>
        </xdr:cNvPr>
        <xdr:cNvGrpSpPr>
          <a:grpSpLocks/>
        </xdr:cNvGrpSpPr>
      </xdr:nvGrpSpPr>
      <xdr:grpSpPr bwMode="auto">
        <a:xfrm>
          <a:off x="3474943" y="489137"/>
          <a:ext cx="0" cy="310963"/>
          <a:chOff x="1125" y="0"/>
          <a:chExt cx="256" cy="210"/>
        </a:xfrm>
      </xdr:grpSpPr>
      <xdr:sp macro="" textlink="">
        <xdr:nvSpPr>
          <xdr:cNvPr id="54" name="AutoShape 4">
            <a:extLst>
              <a:ext uri="{FF2B5EF4-FFF2-40B4-BE49-F238E27FC236}">
                <a16:creationId xmlns:a16="http://schemas.microsoft.com/office/drawing/2014/main" id="{ED4DDDBE-42D3-5AAC-5A7F-555507C5C4C4}"/>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55" name="Picture 54">
            <a:extLst>
              <a:ext uri="{FF2B5EF4-FFF2-40B4-BE49-F238E27FC236}">
                <a16:creationId xmlns:a16="http://schemas.microsoft.com/office/drawing/2014/main" id="{8EBBCAD3-D213-2A0C-B699-2949795184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531718</xdr:colOff>
      <xdr:row>3</xdr:row>
      <xdr:rowOff>22412</xdr:rowOff>
    </xdr:from>
    <xdr:to>
      <xdr:col>2</xdr:col>
      <xdr:colOff>531718</xdr:colOff>
      <xdr:row>4</xdr:row>
      <xdr:rowOff>0</xdr:rowOff>
    </xdr:to>
    <xdr:grpSp>
      <xdr:nvGrpSpPr>
        <xdr:cNvPr id="56" name="Group 55">
          <a:extLst>
            <a:ext uri="{FF2B5EF4-FFF2-40B4-BE49-F238E27FC236}">
              <a16:creationId xmlns:a16="http://schemas.microsoft.com/office/drawing/2014/main" id="{EE5639AE-8F91-4936-8E09-AB23FB728BA1}"/>
            </a:ext>
          </a:extLst>
        </xdr:cNvPr>
        <xdr:cNvGrpSpPr>
          <a:grpSpLocks/>
        </xdr:cNvGrpSpPr>
      </xdr:nvGrpSpPr>
      <xdr:grpSpPr bwMode="auto">
        <a:xfrm>
          <a:off x="3474943" y="489137"/>
          <a:ext cx="0" cy="310963"/>
          <a:chOff x="1125" y="0"/>
          <a:chExt cx="256" cy="210"/>
        </a:xfrm>
      </xdr:grpSpPr>
      <xdr:sp macro="" textlink="">
        <xdr:nvSpPr>
          <xdr:cNvPr id="57" name="AutoShape 4">
            <a:extLst>
              <a:ext uri="{FF2B5EF4-FFF2-40B4-BE49-F238E27FC236}">
                <a16:creationId xmlns:a16="http://schemas.microsoft.com/office/drawing/2014/main" id="{2EA824E5-B8C6-AFBC-ACCB-EB6C3415902C}"/>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58" name="Picture 57">
            <a:extLst>
              <a:ext uri="{FF2B5EF4-FFF2-40B4-BE49-F238E27FC236}">
                <a16:creationId xmlns:a16="http://schemas.microsoft.com/office/drawing/2014/main" id="{FF9DEFE6-8147-BC62-535A-71FA3417D6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531718</xdr:colOff>
      <xdr:row>3</xdr:row>
      <xdr:rowOff>22412</xdr:rowOff>
    </xdr:from>
    <xdr:to>
      <xdr:col>2</xdr:col>
      <xdr:colOff>531718</xdr:colOff>
      <xdr:row>4</xdr:row>
      <xdr:rowOff>0</xdr:rowOff>
    </xdr:to>
    <xdr:grpSp>
      <xdr:nvGrpSpPr>
        <xdr:cNvPr id="59" name="Group 58">
          <a:extLst>
            <a:ext uri="{FF2B5EF4-FFF2-40B4-BE49-F238E27FC236}">
              <a16:creationId xmlns:a16="http://schemas.microsoft.com/office/drawing/2014/main" id="{034B7299-4034-4A2F-8312-4BFB451ACF07}"/>
            </a:ext>
          </a:extLst>
        </xdr:cNvPr>
        <xdr:cNvGrpSpPr>
          <a:grpSpLocks/>
        </xdr:cNvGrpSpPr>
      </xdr:nvGrpSpPr>
      <xdr:grpSpPr bwMode="auto">
        <a:xfrm>
          <a:off x="3474943" y="489137"/>
          <a:ext cx="0" cy="310963"/>
          <a:chOff x="1125" y="0"/>
          <a:chExt cx="256" cy="210"/>
        </a:xfrm>
      </xdr:grpSpPr>
      <xdr:sp macro="" textlink="">
        <xdr:nvSpPr>
          <xdr:cNvPr id="60" name="AutoShape 4">
            <a:extLst>
              <a:ext uri="{FF2B5EF4-FFF2-40B4-BE49-F238E27FC236}">
                <a16:creationId xmlns:a16="http://schemas.microsoft.com/office/drawing/2014/main" id="{2BDECD95-D20E-5CEE-1016-F8CF7DCBEBA4}"/>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61" name="Picture 60">
            <a:extLst>
              <a:ext uri="{FF2B5EF4-FFF2-40B4-BE49-F238E27FC236}">
                <a16:creationId xmlns:a16="http://schemas.microsoft.com/office/drawing/2014/main" id="{FA6A507A-798D-D8A7-EE23-88A66BFB09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531718</xdr:colOff>
      <xdr:row>3</xdr:row>
      <xdr:rowOff>22412</xdr:rowOff>
    </xdr:from>
    <xdr:to>
      <xdr:col>2</xdr:col>
      <xdr:colOff>531718</xdr:colOff>
      <xdr:row>4</xdr:row>
      <xdr:rowOff>0</xdr:rowOff>
    </xdr:to>
    <xdr:grpSp>
      <xdr:nvGrpSpPr>
        <xdr:cNvPr id="62" name="Group 61">
          <a:extLst>
            <a:ext uri="{FF2B5EF4-FFF2-40B4-BE49-F238E27FC236}">
              <a16:creationId xmlns:a16="http://schemas.microsoft.com/office/drawing/2014/main" id="{CA1C5F0C-AD7A-40EE-80AA-B14B6B05A1D1}"/>
            </a:ext>
          </a:extLst>
        </xdr:cNvPr>
        <xdr:cNvGrpSpPr>
          <a:grpSpLocks/>
        </xdr:cNvGrpSpPr>
      </xdr:nvGrpSpPr>
      <xdr:grpSpPr bwMode="auto">
        <a:xfrm>
          <a:off x="3474943" y="489137"/>
          <a:ext cx="0" cy="310963"/>
          <a:chOff x="1125" y="0"/>
          <a:chExt cx="256" cy="210"/>
        </a:xfrm>
      </xdr:grpSpPr>
      <xdr:sp macro="" textlink="">
        <xdr:nvSpPr>
          <xdr:cNvPr id="63" name="AutoShape 4">
            <a:extLst>
              <a:ext uri="{FF2B5EF4-FFF2-40B4-BE49-F238E27FC236}">
                <a16:creationId xmlns:a16="http://schemas.microsoft.com/office/drawing/2014/main" id="{FE68455E-7110-B6C9-C856-4A85605DCA14}"/>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64" name="Picture 63">
            <a:extLst>
              <a:ext uri="{FF2B5EF4-FFF2-40B4-BE49-F238E27FC236}">
                <a16:creationId xmlns:a16="http://schemas.microsoft.com/office/drawing/2014/main" id="{8A133E46-6D9F-DEC4-B52B-DBBA9D49E2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531718</xdr:colOff>
      <xdr:row>3</xdr:row>
      <xdr:rowOff>22412</xdr:rowOff>
    </xdr:from>
    <xdr:to>
      <xdr:col>3</xdr:col>
      <xdr:colOff>531718</xdr:colOff>
      <xdr:row>4</xdr:row>
      <xdr:rowOff>0</xdr:rowOff>
    </xdr:to>
    <xdr:grpSp>
      <xdr:nvGrpSpPr>
        <xdr:cNvPr id="65" name="Group 64">
          <a:extLst>
            <a:ext uri="{FF2B5EF4-FFF2-40B4-BE49-F238E27FC236}">
              <a16:creationId xmlns:a16="http://schemas.microsoft.com/office/drawing/2014/main" id="{A76DF2A3-5678-4538-9B88-ADFE030F6698}"/>
            </a:ext>
          </a:extLst>
        </xdr:cNvPr>
        <xdr:cNvGrpSpPr>
          <a:grpSpLocks/>
        </xdr:cNvGrpSpPr>
      </xdr:nvGrpSpPr>
      <xdr:grpSpPr bwMode="auto">
        <a:xfrm>
          <a:off x="6437218" y="489137"/>
          <a:ext cx="0" cy="310963"/>
          <a:chOff x="1125" y="0"/>
          <a:chExt cx="256" cy="210"/>
        </a:xfrm>
      </xdr:grpSpPr>
      <xdr:sp macro="" textlink="">
        <xdr:nvSpPr>
          <xdr:cNvPr id="66" name="AutoShape 4">
            <a:extLst>
              <a:ext uri="{FF2B5EF4-FFF2-40B4-BE49-F238E27FC236}">
                <a16:creationId xmlns:a16="http://schemas.microsoft.com/office/drawing/2014/main" id="{6E2AB786-F9B7-F4E3-4FE3-DB4F2E9FD73A}"/>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67" name="Picture 66">
            <a:extLst>
              <a:ext uri="{FF2B5EF4-FFF2-40B4-BE49-F238E27FC236}">
                <a16:creationId xmlns:a16="http://schemas.microsoft.com/office/drawing/2014/main" id="{8BD61432-040D-6436-9059-D835D74E7F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531718</xdr:colOff>
      <xdr:row>3</xdr:row>
      <xdr:rowOff>22412</xdr:rowOff>
    </xdr:from>
    <xdr:to>
      <xdr:col>3</xdr:col>
      <xdr:colOff>531718</xdr:colOff>
      <xdr:row>4</xdr:row>
      <xdr:rowOff>0</xdr:rowOff>
    </xdr:to>
    <xdr:grpSp>
      <xdr:nvGrpSpPr>
        <xdr:cNvPr id="68" name="Group 67">
          <a:extLst>
            <a:ext uri="{FF2B5EF4-FFF2-40B4-BE49-F238E27FC236}">
              <a16:creationId xmlns:a16="http://schemas.microsoft.com/office/drawing/2014/main" id="{EBA9877D-0446-483C-9571-62A05F1E0A24}"/>
            </a:ext>
          </a:extLst>
        </xdr:cNvPr>
        <xdr:cNvGrpSpPr>
          <a:grpSpLocks/>
        </xdr:cNvGrpSpPr>
      </xdr:nvGrpSpPr>
      <xdr:grpSpPr bwMode="auto">
        <a:xfrm>
          <a:off x="6437218" y="489137"/>
          <a:ext cx="0" cy="310963"/>
          <a:chOff x="1125" y="0"/>
          <a:chExt cx="256" cy="210"/>
        </a:xfrm>
      </xdr:grpSpPr>
      <xdr:sp macro="" textlink="">
        <xdr:nvSpPr>
          <xdr:cNvPr id="69" name="AutoShape 4">
            <a:extLst>
              <a:ext uri="{FF2B5EF4-FFF2-40B4-BE49-F238E27FC236}">
                <a16:creationId xmlns:a16="http://schemas.microsoft.com/office/drawing/2014/main" id="{59F4BBEA-ED32-8A1C-92FA-F1D5157DF2C5}"/>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70" name="Picture 69">
            <a:extLst>
              <a:ext uri="{FF2B5EF4-FFF2-40B4-BE49-F238E27FC236}">
                <a16:creationId xmlns:a16="http://schemas.microsoft.com/office/drawing/2014/main" id="{21E636F7-5EFD-964E-E682-B4D83F4EE5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531718</xdr:colOff>
      <xdr:row>3</xdr:row>
      <xdr:rowOff>22412</xdr:rowOff>
    </xdr:from>
    <xdr:to>
      <xdr:col>3</xdr:col>
      <xdr:colOff>531718</xdr:colOff>
      <xdr:row>4</xdr:row>
      <xdr:rowOff>0</xdr:rowOff>
    </xdr:to>
    <xdr:grpSp>
      <xdr:nvGrpSpPr>
        <xdr:cNvPr id="71" name="Group 70">
          <a:extLst>
            <a:ext uri="{FF2B5EF4-FFF2-40B4-BE49-F238E27FC236}">
              <a16:creationId xmlns:a16="http://schemas.microsoft.com/office/drawing/2014/main" id="{9A7F0B94-31CF-4574-B58B-9AF821E2C2A3}"/>
            </a:ext>
          </a:extLst>
        </xdr:cNvPr>
        <xdr:cNvGrpSpPr>
          <a:grpSpLocks/>
        </xdr:cNvGrpSpPr>
      </xdr:nvGrpSpPr>
      <xdr:grpSpPr bwMode="auto">
        <a:xfrm>
          <a:off x="6437218" y="489137"/>
          <a:ext cx="0" cy="310963"/>
          <a:chOff x="1125" y="0"/>
          <a:chExt cx="256" cy="210"/>
        </a:xfrm>
      </xdr:grpSpPr>
      <xdr:sp macro="" textlink="">
        <xdr:nvSpPr>
          <xdr:cNvPr id="72" name="AutoShape 4">
            <a:extLst>
              <a:ext uri="{FF2B5EF4-FFF2-40B4-BE49-F238E27FC236}">
                <a16:creationId xmlns:a16="http://schemas.microsoft.com/office/drawing/2014/main" id="{A01C0CB2-85E6-7A10-E4C8-C45AF810F24E}"/>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73" name="Picture 72">
            <a:extLst>
              <a:ext uri="{FF2B5EF4-FFF2-40B4-BE49-F238E27FC236}">
                <a16:creationId xmlns:a16="http://schemas.microsoft.com/office/drawing/2014/main" id="{EE2A6358-81CF-82E7-F0BE-222F1AB37B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531718</xdr:colOff>
      <xdr:row>3</xdr:row>
      <xdr:rowOff>22412</xdr:rowOff>
    </xdr:from>
    <xdr:to>
      <xdr:col>3</xdr:col>
      <xdr:colOff>531718</xdr:colOff>
      <xdr:row>4</xdr:row>
      <xdr:rowOff>0</xdr:rowOff>
    </xdr:to>
    <xdr:grpSp>
      <xdr:nvGrpSpPr>
        <xdr:cNvPr id="74" name="Group 73">
          <a:extLst>
            <a:ext uri="{FF2B5EF4-FFF2-40B4-BE49-F238E27FC236}">
              <a16:creationId xmlns:a16="http://schemas.microsoft.com/office/drawing/2014/main" id="{374BE3E5-6810-4B54-A656-35DD8A30AA39}"/>
            </a:ext>
          </a:extLst>
        </xdr:cNvPr>
        <xdr:cNvGrpSpPr>
          <a:grpSpLocks/>
        </xdr:cNvGrpSpPr>
      </xdr:nvGrpSpPr>
      <xdr:grpSpPr bwMode="auto">
        <a:xfrm>
          <a:off x="6437218" y="489137"/>
          <a:ext cx="0" cy="310963"/>
          <a:chOff x="1125" y="0"/>
          <a:chExt cx="256" cy="210"/>
        </a:xfrm>
      </xdr:grpSpPr>
      <xdr:sp macro="" textlink="">
        <xdr:nvSpPr>
          <xdr:cNvPr id="75" name="AutoShape 4">
            <a:extLst>
              <a:ext uri="{FF2B5EF4-FFF2-40B4-BE49-F238E27FC236}">
                <a16:creationId xmlns:a16="http://schemas.microsoft.com/office/drawing/2014/main" id="{6CA021CB-41FB-90F4-D2DD-80B29EFEAB9A}"/>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76" name="Picture 75">
            <a:extLst>
              <a:ext uri="{FF2B5EF4-FFF2-40B4-BE49-F238E27FC236}">
                <a16:creationId xmlns:a16="http://schemas.microsoft.com/office/drawing/2014/main" id="{D9CB182F-7615-16F4-BB56-0D4E003F35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531718</xdr:colOff>
      <xdr:row>3</xdr:row>
      <xdr:rowOff>22412</xdr:rowOff>
    </xdr:from>
    <xdr:to>
      <xdr:col>3</xdr:col>
      <xdr:colOff>531718</xdr:colOff>
      <xdr:row>4</xdr:row>
      <xdr:rowOff>0</xdr:rowOff>
    </xdr:to>
    <xdr:grpSp>
      <xdr:nvGrpSpPr>
        <xdr:cNvPr id="77" name="Group 76">
          <a:extLst>
            <a:ext uri="{FF2B5EF4-FFF2-40B4-BE49-F238E27FC236}">
              <a16:creationId xmlns:a16="http://schemas.microsoft.com/office/drawing/2014/main" id="{B4AF13D3-6209-4441-828D-1F750D7070DF}"/>
            </a:ext>
          </a:extLst>
        </xdr:cNvPr>
        <xdr:cNvGrpSpPr>
          <a:grpSpLocks/>
        </xdr:cNvGrpSpPr>
      </xdr:nvGrpSpPr>
      <xdr:grpSpPr bwMode="auto">
        <a:xfrm>
          <a:off x="6437218" y="489137"/>
          <a:ext cx="0" cy="310963"/>
          <a:chOff x="1125" y="0"/>
          <a:chExt cx="256" cy="210"/>
        </a:xfrm>
      </xdr:grpSpPr>
      <xdr:sp macro="" textlink="">
        <xdr:nvSpPr>
          <xdr:cNvPr id="78" name="AutoShape 4">
            <a:extLst>
              <a:ext uri="{FF2B5EF4-FFF2-40B4-BE49-F238E27FC236}">
                <a16:creationId xmlns:a16="http://schemas.microsoft.com/office/drawing/2014/main" id="{87CB1AB5-9BF0-3F49-ABBE-F0722201AA2E}"/>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79" name="Picture 78">
            <a:extLst>
              <a:ext uri="{FF2B5EF4-FFF2-40B4-BE49-F238E27FC236}">
                <a16:creationId xmlns:a16="http://schemas.microsoft.com/office/drawing/2014/main" id="{9A26D584-48D4-192B-84CB-951C72CBC4B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531718</xdr:colOff>
      <xdr:row>3</xdr:row>
      <xdr:rowOff>22412</xdr:rowOff>
    </xdr:from>
    <xdr:to>
      <xdr:col>3</xdr:col>
      <xdr:colOff>531718</xdr:colOff>
      <xdr:row>4</xdr:row>
      <xdr:rowOff>0</xdr:rowOff>
    </xdr:to>
    <xdr:grpSp>
      <xdr:nvGrpSpPr>
        <xdr:cNvPr id="80" name="Group 79">
          <a:extLst>
            <a:ext uri="{FF2B5EF4-FFF2-40B4-BE49-F238E27FC236}">
              <a16:creationId xmlns:a16="http://schemas.microsoft.com/office/drawing/2014/main" id="{64BDFB52-C3D3-43B9-B6BD-1BF5AD87B79E}"/>
            </a:ext>
          </a:extLst>
        </xdr:cNvPr>
        <xdr:cNvGrpSpPr>
          <a:grpSpLocks/>
        </xdr:cNvGrpSpPr>
      </xdr:nvGrpSpPr>
      <xdr:grpSpPr bwMode="auto">
        <a:xfrm>
          <a:off x="6437218" y="489137"/>
          <a:ext cx="0" cy="310963"/>
          <a:chOff x="1125" y="0"/>
          <a:chExt cx="256" cy="210"/>
        </a:xfrm>
      </xdr:grpSpPr>
      <xdr:sp macro="" textlink="">
        <xdr:nvSpPr>
          <xdr:cNvPr id="81" name="AutoShape 4">
            <a:extLst>
              <a:ext uri="{FF2B5EF4-FFF2-40B4-BE49-F238E27FC236}">
                <a16:creationId xmlns:a16="http://schemas.microsoft.com/office/drawing/2014/main" id="{267FDCFE-5D73-AFB4-AB29-9523325943ED}"/>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82" name="Picture 81">
            <a:extLst>
              <a:ext uri="{FF2B5EF4-FFF2-40B4-BE49-F238E27FC236}">
                <a16:creationId xmlns:a16="http://schemas.microsoft.com/office/drawing/2014/main" id="{A4C0FC6C-3810-1D9B-1352-AFABCA13EA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531718</xdr:colOff>
      <xdr:row>3</xdr:row>
      <xdr:rowOff>22412</xdr:rowOff>
    </xdr:from>
    <xdr:to>
      <xdr:col>3</xdr:col>
      <xdr:colOff>531718</xdr:colOff>
      <xdr:row>4</xdr:row>
      <xdr:rowOff>0</xdr:rowOff>
    </xdr:to>
    <xdr:grpSp>
      <xdr:nvGrpSpPr>
        <xdr:cNvPr id="83" name="Group 82">
          <a:extLst>
            <a:ext uri="{FF2B5EF4-FFF2-40B4-BE49-F238E27FC236}">
              <a16:creationId xmlns:a16="http://schemas.microsoft.com/office/drawing/2014/main" id="{CCD4E337-4D1C-4279-93CC-4ACC27169CAD}"/>
            </a:ext>
          </a:extLst>
        </xdr:cNvPr>
        <xdr:cNvGrpSpPr>
          <a:grpSpLocks/>
        </xdr:cNvGrpSpPr>
      </xdr:nvGrpSpPr>
      <xdr:grpSpPr bwMode="auto">
        <a:xfrm>
          <a:off x="6437218" y="489137"/>
          <a:ext cx="0" cy="310963"/>
          <a:chOff x="1125" y="0"/>
          <a:chExt cx="256" cy="210"/>
        </a:xfrm>
      </xdr:grpSpPr>
      <xdr:sp macro="" textlink="">
        <xdr:nvSpPr>
          <xdr:cNvPr id="84" name="AutoShape 4">
            <a:extLst>
              <a:ext uri="{FF2B5EF4-FFF2-40B4-BE49-F238E27FC236}">
                <a16:creationId xmlns:a16="http://schemas.microsoft.com/office/drawing/2014/main" id="{7D0471E6-73F0-0C08-9D7D-A7C8FFA19DC2}"/>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85" name="Picture 84">
            <a:extLst>
              <a:ext uri="{FF2B5EF4-FFF2-40B4-BE49-F238E27FC236}">
                <a16:creationId xmlns:a16="http://schemas.microsoft.com/office/drawing/2014/main" id="{5DC58ABE-07D7-6284-E067-15D2B487A50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531718</xdr:colOff>
      <xdr:row>3</xdr:row>
      <xdr:rowOff>22412</xdr:rowOff>
    </xdr:from>
    <xdr:to>
      <xdr:col>3</xdr:col>
      <xdr:colOff>531718</xdr:colOff>
      <xdr:row>4</xdr:row>
      <xdr:rowOff>0</xdr:rowOff>
    </xdr:to>
    <xdr:grpSp>
      <xdr:nvGrpSpPr>
        <xdr:cNvPr id="86" name="Group 85">
          <a:extLst>
            <a:ext uri="{FF2B5EF4-FFF2-40B4-BE49-F238E27FC236}">
              <a16:creationId xmlns:a16="http://schemas.microsoft.com/office/drawing/2014/main" id="{198DD0DF-C277-4F3E-9EF8-9805BBDF748F}"/>
            </a:ext>
          </a:extLst>
        </xdr:cNvPr>
        <xdr:cNvGrpSpPr>
          <a:grpSpLocks/>
        </xdr:cNvGrpSpPr>
      </xdr:nvGrpSpPr>
      <xdr:grpSpPr bwMode="auto">
        <a:xfrm>
          <a:off x="6437218" y="489137"/>
          <a:ext cx="0" cy="310963"/>
          <a:chOff x="1125" y="0"/>
          <a:chExt cx="256" cy="210"/>
        </a:xfrm>
      </xdr:grpSpPr>
      <xdr:sp macro="" textlink="">
        <xdr:nvSpPr>
          <xdr:cNvPr id="87" name="AutoShape 4">
            <a:extLst>
              <a:ext uri="{FF2B5EF4-FFF2-40B4-BE49-F238E27FC236}">
                <a16:creationId xmlns:a16="http://schemas.microsoft.com/office/drawing/2014/main" id="{95D4FB7B-C9A2-917D-0A43-8583344752C5}"/>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88" name="Picture 87">
            <a:extLst>
              <a:ext uri="{FF2B5EF4-FFF2-40B4-BE49-F238E27FC236}">
                <a16:creationId xmlns:a16="http://schemas.microsoft.com/office/drawing/2014/main" id="{740BC152-2972-32DC-C20A-1BF6450FE1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531718</xdr:colOff>
      <xdr:row>3</xdr:row>
      <xdr:rowOff>22412</xdr:rowOff>
    </xdr:from>
    <xdr:to>
      <xdr:col>3</xdr:col>
      <xdr:colOff>531718</xdr:colOff>
      <xdr:row>4</xdr:row>
      <xdr:rowOff>0</xdr:rowOff>
    </xdr:to>
    <xdr:grpSp>
      <xdr:nvGrpSpPr>
        <xdr:cNvPr id="89" name="Group 88">
          <a:extLst>
            <a:ext uri="{FF2B5EF4-FFF2-40B4-BE49-F238E27FC236}">
              <a16:creationId xmlns:a16="http://schemas.microsoft.com/office/drawing/2014/main" id="{22F8862B-BE16-41C0-B2C2-F1D0ADE8842D}"/>
            </a:ext>
          </a:extLst>
        </xdr:cNvPr>
        <xdr:cNvGrpSpPr>
          <a:grpSpLocks/>
        </xdr:cNvGrpSpPr>
      </xdr:nvGrpSpPr>
      <xdr:grpSpPr bwMode="auto">
        <a:xfrm>
          <a:off x="6437218" y="489137"/>
          <a:ext cx="0" cy="310963"/>
          <a:chOff x="1125" y="0"/>
          <a:chExt cx="256" cy="210"/>
        </a:xfrm>
      </xdr:grpSpPr>
      <xdr:sp macro="" textlink="">
        <xdr:nvSpPr>
          <xdr:cNvPr id="90" name="AutoShape 4">
            <a:extLst>
              <a:ext uri="{FF2B5EF4-FFF2-40B4-BE49-F238E27FC236}">
                <a16:creationId xmlns:a16="http://schemas.microsoft.com/office/drawing/2014/main" id="{6526777D-C406-F303-A246-97A4E4F89BDD}"/>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91" name="Picture 90">
            <a:extLst>
              <a:ext uri="{FF2B5EF4-FFF2-40B4-BE49-F238E27FC236}">
                <a16:creationId xmlns:a16="http://schemas.microsoft.com/office/drawing/2014/main" id="{384F9735-E26C-02A3-E886-8BA9B4B8524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531718</xdr:colOff>
      <xdr:row>3</xdr:row>
      <xdr:rowOff>22412</xdr:rowOff>
    </xdr:from>
    <xdr:to>
      <xdr:col>3</xdr:col>
      <xdr:colOff>531718</xdr:colOff>
      <xdr:row>4</xdr:row>
      <xdr:rowOff>0</xdr:rowOff>
    </xdr:to>
    <xdr:grpSp>
      <xdr:nvGrpSpPr>
        <xdr:cNvPr id="92" name="Group 91">
          <a:extLst>
            <a:ext uri="{FF2B5EF4-FFF2-40B4-BE49-F238E27FC236}">
              <a16:creationId xmlns:a16="http://schemas.microsoft.com/office/drawing/2014/main" id="{D31E6A62-0E83-4421-A06B-17E74D3575E0}"/>
            </a:ext>
          </a:extLst>
        </xdr:cNvPr>
        <xdr:cNvGrpSpPr>
          <a:grpSpLocks/>
        </xdr:cNvGrpSpPr>
      </xdr:nvGrpSpPr>
      <xdr:grpSpPr bwMode="auto">
        <a:xfrm>
          <a:off x="6437218" y="489137"/>
          <a:ext cx="0" cy="310963"/>
          <a:chOff x="1125" y="0"/>
          <a:chExt cx="256" cy="210"/>
        </a:xfrm>
      </xdr:grpSpPr>
      <xdr:sp macro="" textlink="">
        <xdr:nvSpPr>
          <xdr:cNvPr id="93" name="AutoShape 4">
            <a:extLst>
              <a:ext uri="{FF2B5EF4-FFF2-40B4-BE49-F238E27FC236}">
                <a16:creationId xmlns:a16="http://schemas.microsoft.com/office/drawing/2014/main" id="{AE26D9C2-8125-7BD5-99FC-263DCA5A7515}"/>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94" name="Picture 93">
            <a:extLst>
              <a:ext uri="{FF2B5EF4-FFF2-40B4-BE49-F238E27FC236}">
                <a16:creationId xmlns:a16="http://schemas.microsoft.com/office/drawing/2014/main" id="{20D1E09C-A964-867F-0CB7-6CE16C4F67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531718</xdr:colOff>
      <xdr:row>3</xdr:row>
      <xdr:rowOff>22412</xdr:rowOff>
    </xdr:from>
    <xdr:to>
      <xdr:col>3</xdr:col>
      <xdr:colOff>531718</xdr:colOff>
      <xdr:row>4</xdr:row>
      <xdr:rowOff>0</xdr:rowOff>
    </xdr:to>
    <xdr:grpSp>
      <xdr:nvGrpSpPr>
        <xdr:cNvPr id="95" name="Group 94">
          <a:extLst>
            <a:ext uri="{FF2B5EF4-FFF2-40B4-BE49-F238E27FC236}">
              <a16:creationId xmlns:a16="http://schemas.microsoft.com/office/drawing/2014/main" id="{4AC62FFB-7790-4206-8FFA-8A8417E83922}"/>
            </a:ext>
          </a:extLst>
        </xdr:cNvPr>
        <xdr:cNvGrpSpPr>
          <a:grpSpLocks/>
        </xdr:cNvGrpSpPr>
      </xdr:nvGrpSpPr>
      <xdr:grpSpPr bwMode="auto">
        <a:xfrm>
          <a:off x="6437218" y="489137"/>
          <a:ext cx="0" cy="310963"/>
          <a:chOff x="1125" y="0"/>
          <a:chExt cx="256" cy="210"/>
        </a:xfrm>
      </xdr:grpSpPr>
      <xdr:sp macro="" textlink="">
        <xdr:nvSpPr>
          <xdr:cNvPr id="96" name="AutoShape 4">
            <a:extLst>
              <a:ext uri="{FF2B5EF4-FFF2-40B4-BE49-F238E27FC236}">
                <a16:creationId xmlns:a16="http://schemas.microsoft.com/office/drawing/2014/main" id="{E39B76EB-F345-45B8-5B1B-D48E75BD9440}"/>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97" name="Picture 96">
            <a:extLst>
              <a:ext uri="{FF2B5EF4-FFF2-40B4-BE49-F238E27FC236}">
                <a16:creationId xmlns:a16="http://schemas.microsoft.com/office/drawing/2014/main" id="{F0450313-D7C3-59F4-E7A7-F5D9C594BE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531718</xdr:colOff>
      <xdr:row>3</xdr:row>
      <xdr:rowOff>22412</xdr:rowOff>
    </xdr:from>
    <xdr:to>
      <xdr:col>3</xdr:col>
      <xdr:colOff>531718</xdr:colOff>
      <xdr:row>4</xdr:row>
      <xdr:rowOff>0</xdr:rowOff>
    </xdr:to>
    <xdr:grpSp>
      <xdr:nvGrpSpPr>
        <xdr:cNvPr id="98" name="Group 97">
          <a:extLst>
            <a:ext uri="{FF2B5EF4-FFF2-40B4-BE49-F238E27FC236}">
              <a16:creationId xmlns:a16="http://schemas.microsoft.com/office/drawing/2014/main" id="{796128AF-ABDB-4D9C-A955-6A5BC2F339A8}"/>
            </a:ext>
          </a:extLst>
        </xdr:cNvPr>
        <xdr:cNvGrpSpPr>
          <a:grpSpLocks/>
        </xdr:cNvGrpSpPr>
      </xdr:nvGrpSpPr>
      <xdr:grpSpPr bwMode="auto">
        <a:xfrm>
          <a:off x="6437218" y="489137"/>
          <a:ext cx="0" cy="310963"/>
          <a:chOff x="1125" y="0"/>
          <a:chExt cx="256" cy="210"/>
        </a:xfrm>
      </xdr:grpSpPr>
      <xdr:sp macro="" textlink="">
        <xdr:nvSpPr>
          <xdr:cNvPr id="99" name="AutoShape 4">
            <a:extLst>
              <a:ext uri="{FF2B5EF4-FFF2-40B4-BE49-F238E27FC236}">
                <a16:creationId xmlns:a16="http://schemas.microsoft.com/office/drawing/2014/main" id="{08816CE4-40D6-6234-80D1-46EC8AB933FB}"/>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00" name="Picture 99">
            <a:extLst>
              <a:ext uri="{FF2B5EF4-FFF2-40B4-BE49-F238E27FC236}">
                <a16:creationId xmlns:a16="http://schemas.microsoft.com/office/drawing/2014/main" id="{68833C2A-15D8-CE55-E9EC-863AE9061E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531718</xdr:colOff>
      <xdr:row>3</xdr:row>
      <xdr:rowOff>22412</xdr:rowOff>
    </xdr:from>
    <xdr:to>
      <xdr:col>3</xdr:col>
      <xdr:colOff>531718</xdr:colOff>
      <xdr:row>4</xdr:row>
      <xdr:rowOff>0</xdr:rowOff>
    </xdr:to>
    <xdr:grpSp>
      <xdr:nvGrpSpPr>
        <xdr:cNvPr id="101" name="Group 100">
          <a:extLst>
            <a:ext uri="{FF2B5EF4-FFF2-40B4-BE49-F238E27FC236}">
              <a16:creationId xmlns:a16="http://schemas.microsoft.com/office/drawing/2014/main" id="{F60BA997-2F91-4E2B-8F33-BF7FC900F309}"/>
            </a:ext>
          </a:extLst>
        </xdr:cNvPr>
        <xdr:cNvGrpSpPr>
          <a:grpSpLocks/>
        </xdr:cNvGrpSpPr>
      </xdr:nvGrpSpPr>
      <xdr:grpSpPr bwMode="auto">
        <a:xfrm>
          <a:off x="6437218" y="489137"/>
          <a:ext cx="0" cy="310963"/>
          <a:chOff x="1125" y="0"/>
          <a:chExt cx="256" cy="210"/>
        </a:xfrm>
      </xdr:grpSpPr>
      <xdr:sp macro="" textlink="">
        <xdr:nvSpPr>
          <xdr:cNvPr id="102" name="AutoShape 4">
            <a:extLst>
              <a:ext uri="{FF2B5EF4-FFF2-40B4-BE49-F238E27FC236}">
                <a16:creationId xmlns:a16="http://schemas.microsoft.com/office/drawing/2014/main" id="{33CB9B69-DE56-46BA-2239-2EE83B87301B}"/>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03" name="Picture 102">
            <a:extLst>
              <a:ext uri="{FF2B5EF4-FFF2-40B4-BE49-F238E27FC236}">
                <a16:creationId xmlns:a16="http://schemas.microsoft.com/office/drawing/2014/main" id="{1DB91A99-3C01-02CC-A946-1F0D610AFC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531718</xdr:colOff>
      <xdr:row>3</xdr:row>
      <xdr:rowOff>22412</xdr:rowOff>
    </xdr:from>
    <xdr:to>
      <xdr:col>3</xdr:col>
      <xdr:colOff>531718</xdr:colOff>
      <xdr:row>4</xdr:row>
      <xdr:rowOff>0</xdr:rowOff>
    </xdr:to>
    <xdr:grpSp>
      <xdr:nvGrpSpPr>
        <xdr:cNvPr id="104" name="Group 103">
          <a:extLst>
            <a:ext uri="{FF2B5EF4-FFF2-40B4-BE49-F238E27FC236}">
              <a16:creationId xmlns:a16="http://schemas.microsoft.com/office/drawing/2014/main" id="{3A6CBF2C-176B-4CFE-BE4E-73847EADEFA9}"/>
            </a:ext>
          </a:extLst>
        </xdr:cNvPr>
        <xdr:cNvGrpSpPr>
          <a:grpSpLocks/>
        </xdr:cNvGrpSpPr>
      </xdr:nvGrpSpPr>
      <xdr:grpSpPr bwMode="auto">
        <a:xfrm>
          <a:off x="6437218" y="489137"/>
          <a:ext cx="0" cy="310963"/>
          <a:chOff x="1125" y="0"/>
          <a:chExt cx="256" cy="210"/>
        </a:xfrm>
      </xdr:grpSpPr>
      <xdr:sp macro="" textlink="">
        <xdr:nvSpPr>
          <xdr:cNvPr id="105" name="AutoShape 4">
            <a:extLst>
              <a:ext uri="{FF2B5EF4-FFF2-40B4-BE49-F238E27FC236}">
                <a16:creationId xmlns:a16="http://schemas.microsoft.com/office/drawing/2014/main" id="{15EA1962-32EE-75E0-9C41-46A1CA3297DD}"/>
              </a:ext>
            </a:extLst>
          </xdr:cNvPr>
          <xdr:cNvSpPr>
            <a:spLocks noChangeAspect="1" noChangeArrowheads="1" noTextEdit="1"/>
          </xdr:cNvSpPr>
        </xdr:nvSpPr>
        <xdr:spPr bwMode="auto">
          <a:xfrm>
            <a:off x="1130" y="0"/>
            <a:ext cx="251" cy="1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06" name="Picture 105">
            <a:extLst>
              <a:ext uri="{FF2B5EF4-FFF2-40B4-BE49-F238E27FC236}">
                <a16:creationId xmlns:a16="http://schemas.microsoft.com/office/drawing/2014/main" id="{85FD9FD9-EC5F-A1EA-F782-C11D5D7D93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5" y="22"/>
            <a:ext cx="252" cy="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F"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ckstl_fs1\shared\EB\CLIENTS\E-H\HOPMA08\LRGCLM00.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2160%20Benefits%20-%20Rebecca%20Braman/CLIENTS%20-%20ACTIVE/MORSCO/Marketing/efft%201-1-2020/MORSCO%20RFP%20-%20VB%20Carrier%20Responses.xlsm" TargetMode="External"/><Relationship Id="rId1" Type="http://schemas.openxmlformats.org/officeDocument/2006/relationships/externalLinkPath" Target="/Benefits/Team%20Folders/2160%20Benefits%20-%20Rebecca%20Braman/CLIENTS%20-%20ACTIVE/MORSCO/Marketing/efft%201-1-2020/MORSCO%20RFP%20-%20VB%20Carrier%20Responses.xlsm"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ang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EB\CLIENTS\E-H\FIRBA08\Marketing\2013\Whole%20Life%20with%20LTC%20Rider\Marketing%20Results%20WL%20with%20LTC%20Rider.xlsm"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ASOInput"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rofile.lockton.com\desktops$\nneu\Desktop\Carrier_Response_-_VB_Marketing_-_All_Lines_-_USE_THIS_ONE.xlsm"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Contrib"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Clients/Weatherford/Marketing/2018%20Plan%20Year/July%201%20Marketing/Responses/Admin%20Fee%20Exhibit/Administrative%20Fee%20Exhibit.xlsx" TargetMode="External"/><Relationship Id="rId1" Type="http://schemas.openxmlformats.org/officeDocument/2006/relationships/externalLinkPath" Target="/Benefits/Clients/Weatherford/Marketing/2018%20Plan%20Year/July%201%20Marketing/Responses/Admin%20Fee%20Exhibit/Administrative%20Fee%20Exhibit.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us.locktononline.com/ss/benefits/na/actuarial/Documents/Monte%20Carlo%20Lite%20071415.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Actuarial\Product\Rate%20Generators\GVCIP2_RateGen_NoPX_CIER_$5Kmi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EB\Vogt%20Unit\Gable\Piohu08\03%20ancillaries%20RFP.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MedIn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ockton.com\shared\Users\kingraham\AppData\Local\Microsoft\Windows\Temporary%20Internet%20Files\Content.Outlook\3ROEO08Y\2158270%20-%20Lafayette%20City%20Parish%20Carrier%20Response.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LIENTS%20-%20ACTIVE\Memorial%20Hospital%20Gulfport\Memorial%20Hospital%20Gulfport%20VB%20Marketing%2006082017%20for%20PPT.xlsm" TargetMode="External"/></Relationships>
</file>

<file path=xl/externalLinks/_rels/externalLink16.xml.rels><?xml version="1.0" encoding="UTF-8" standalone="yes"?>
<Relationships xmlns="http://schemas.openxmlformats.org/package/2006/relationships"><Relationship Id="rId3" Type="http://schemas.openxmlformats.org/officeDocument/2006/relationships/externalLinkPath" Target="../../../../TEMPLATES/TEMPLATE%20-%20Voluntary%20Benefits%20City%20RFP.xlsx" TargetMode="External"/><Relationship Id="rId2" Type="http://schemas.openxmlformats.org/officeDocument/2006/relationships/externalLinkPath" Target="file:///S:\Benefits\Team%20Folders\2160%20Benefits%20-%20Voluntary%20Benefits\TEMPLATES\TEMPLATE%20-%20Voluntary%20Benefits%20City%20RFP.xlsx" TargetMode="External"/><Relationship Id="rId1" Type="http://schemas.openxmlformats.org/officeDocument/2006/relationships/externalLinkPath" Target="/Benefits/Team%20Folders/2160%20Benefits%20-%20Voluntary%20Benefits/TEMPLATES/TEMPLATE%20-%20Voluntary%20Benefits%20City%20RF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Front Cover"/>
      <sheetName val="Table of Contents"/>
      <sheetName val="Introduction"/>
      <sheetName val="Disability_Leave Questionnaire"/>
      <sheetName val="Life_ADD Questionnaire"/>
      <sheetName val="Life_ADD Benefit Summary"/>
      <sheetName val="Supp Life Benefit Summary"/>
      <sheetName val="Supp AD&amp;D Benefit Summary"/>
      <sheetName val="LTD Benefit Summary"/>
      <sheetName val="Basic Life_AD&amp;D Fin Summary"/>
      <sheetName val="Supp Life_AD&amp;D Fin Summary"/>
      <sheetName val="LTD Financial Summary"/>
      <sheetName val="Back Cover"/>
      <sheetName val="Sheet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RGCLM00"/>
      <sheetName val="#REF"/>
      <sheetName val="Introduction"/>
      <sheetName val="Dental 09"/>
      <sheetName val="A"/>
      <sheetName val="Dental_09"/>
      <sheetName val="Updated Large Claimants "/>
      <sheetName val="Cover"/>
      <sheetName val="TOC"/>
      <sheetName val="Overview"/>
      <sheetName val="HealthLink OAP"/>
      <sheetName val="PPO Recommendations"/>
      <sheetName val="Dental Analysis"/>
      <sheetName val="Vision Analysis"/>
      <sheetName val="Financial Overview"/>
      <sheetName val="Contribution Analysis"/>
      <sheetName val="Life ADD Fin"/>
      <sheetName val="Life AD&amp;D"/>
      <sheetName val="Plans"/>
      <sheetName val="Med Cost Per EE"/>
      <sheetName val="OOPChngs"/>
      <sheetName val="ContrChngs"/>
      <sheetName val="DedAmt"/>
      <sheetName val="EE-FamContr"/>
      <sheetName val="Coverage Overview"/>
      <sheetName val="Checklist"/>
      <sheetName val="Hist Clms 04-05"/>
      <sheetName val="Calc"/>
      <sheetName val="Clm Proj 04-05"/>
      <sheetName val="Med Ben"/>
      <sheetName val="DentFin"/>
      <sheetName val="Dental"/>
      <sheetName val="Life Rate"/>
      <sheetName val="Life Ben"/>
      <sheetName val="STD Fin"/>
      <sheetName val="STD Ben"/>
      <sheetName val="RateCalc 2 Tier"/>
      <sheetName val="LTD Rates"/>
      <sheetName val="Non-Union Benefit"/>
      <sheetName val="LTD Ben"/>
      <sheetName val="Annual Cost"/>
      <sheetName val="Integration"/>
      <sheetName val="Tax "/>
      <sheetName val="BTA"/>
      <sheetName val="Mkt response"/>
      <sheetName val="Life AD&amp;D STD LTDRate Sum"/>
      <sheetName val="Life AD&amp;D Fin"/>
      <sheetName val="Life Benefit"/>
      <sheetName val="ER Paid LTD Fin"/>
      <sheetName val="Vol LTD Ben"/>
      <sheetName val="ER Paid Cost Summary"/>
      <sheetName val="Table of Contents"/>
      <sheetName val="Med Benefits"/>
      <sheetName val="census"/>
      <sheetName val="Historical Claims (2)"/>
      <sheetName val="Claim Projection (2)"/>
      <sheetName val="BCBS Options"/>
      <sheetName val="BCBSFinancial"/>
      <sheetName val="BCBSFinancial (2)"/>
      <sheetName val="Med Mktg Results"/>
      <sheetName val="MKTFinancial"/>
      <sheetName val="UHC Options"/>
      <sheetName val="Aetna Option"/>
      <sheetName val="Contribution 2 tier"/>
      <sheetName val="BCBSFIRates"/>
      <sheetName val="TBL_EEFriction_Categ"/>
      <sheetName val="TBL_ApplyGrossOrN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CC"/>
      <sheetName val="ACC-Hidden"/>
      <sheetName val="CI"/>
      <sheetName val="CI - Hidden"/>
      <sheetName val="HI"/>
      <sheetName val="Cancer"/>
      <sheetName val="Subsidies"/>
      <sheetName val="ACC-PRES"/>
      <sheetName val="CI-PRES"/>
      <sheetName val="CI-PRES-P"/>
      <sheetName val="HI-PRES"/>
      <sheetName val="List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nge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Market Response"/>
      <sheetName val="Benefit Summary "/>
      <sheetName val="Back Cover"/>
      <sheetName val="Ranges"/>
    </sheetNames>
    <sheetDataSet>
      <sheetData sheetId="0"/>
      <sheetData sheetId="1"/>
      <sheetData sheetId="2"/>
      <sheetData sheetId="3"/>
      <sheetData sheetId="4">
        <row r="1">
          <cell r="A1" t="str">
            <v>FIRST BANKS</v>
          </cell>
        </row>
        <row r="5">
          <cell r="AB5">
            <v>0.5</v>
          </cell>
          <cell r="AH5" t="str">
            <v>A++</v>
          </cell>
        </row>
        <row r="6">
          <cell r="AB6">
            <v>0.75</v>
          </cell>
          <cell r="AH6" t="str">
            <v>A+</v>
          </cell>
        </row>
        <row r="7">
          <cell r="AB7">
            <v>0.8</v>
          </cell>
          <cell r="AH7" t="str">
            <v>A</v>
          </cell>
        </row>
        <row r="8">
          <cell r="AB8">
            <v>0</v>
          </cell>
          <cell r="AH8" t="str">
            <v>A-</v>
          </cell>
        </row>
        <row r="9">
          <cell r="AH9" t="str">
            <v>B++</v>
          </cell>
        </row>
        <row r="10">
          <cell r="AH10" t="str">
            <v>B+</v>
          </cell>
        </row>
        <row r="11">
          <cell r="AH11" t="str">
            <v>B</v>
          </cell>
        </row>
        <row r="12">
          <cell r="AH12" t="str">
            <v>C++</v>
          </cell>
        </row>
        <row r="13">
          <cell r="AH13" t="str">
            <v>C+</v>
          </cell>
        </row>
        <row r="14">
          <cell r="AH14" t="str">
            <v>C</v>
          </cell>
        </row>
        <row r="15">
          <cell r="AH15" t="str">
            <v>C-</v>
          </cell>
        </row>
        <row r="16">
          <cell r="AH16" t="str">
            <v>D</v>
          </cell>
        </row>
        <row r="17">
          <cell r="AH17" t="str">
            <v>E</v>
          </cell>
        </row>
        <row r="18">
          <cell r="AH18" t="str">
            <v>F</v>
          </cell>
        </row>
        <row r="19">
          <cell r="AH19" t="str">
            <v>S</v>
          </cell>
        </row>
        <row r="20">
          <cell r="AH20" t="str">
            <v>NR</v>
          </cell>
        </row>
        <row r="21">
          <cell r="AH21" t="str">
            <v>NR-1</v>
          </cell>
        </row>
        <row r="22">
          <cell r="AH22" t="str">
            <v>NR-2</v>
          </cell>
        </row>
        <row r="23">
          <cell r="AH23" t="str">
            <v>NR-3</v>
          </cell>
        </row>
        <row r="24">
          <cell r="AH24" t="str">
            <v>NR-4</v>
          </cell>
        </row>
        <row r="25">
          <cell r="AH25" t="str">
            <v>NR-5</v>
          </cell>
        </row>
        <row r="26">
          <cell r="AH26" t="str">
            <v>A++u</v>
          </cell>
        </row>
        <row r="27">
          <cell r="AH27" t="str">
            <v>A+u</v>
          </cell>
        </row>
        <row r="28">
          <cell r="AH28" t="str">
            <v>Au</v>
          </cell>
        </row>
        <row r="29">
          <cell r="AH29" t="str">
            <v>A-u</v>
          </cell>
        </row>
        <row r="30">
          <cell r="AH30" t="str">
            <v>B++u</v>
          </cell>
        </row>
        <row r="31">
          <cell r="AH31" t="str">
            <v>B+u</v>
          </cell>
        </row>
        <row r="32">
          <cell r="AH32" t="str">
            <v>Bu</v>
          </cell>
        </row>
        <row r="33">
          <cell r="AH33" t="str">
            <v>C++u</v>
          </cell>
        </row>
        <row r="34">
          <cell r="AH34">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OInput"/>
      <sheetName val="Ranges"/>
      <sheetName val="DataSummary"/>
      <sheetName val="Census information"/>
      <sheetName val="ePSM Medical Data Page"/>
      <sheetName val="ePSM Member Data Page"/>
      <sheetName val="ePSM RxClaim Data Page"/>
      <sheetName val="ePSM Header Data Page"/>
      <sheetName val="Rx Key Stat by Generic page"/>
      <sheetName val="ePSM Fund Code"/>
      <sheetName val="Key Statistics Medical page"/>
      <sheetName val="Cover Page"/>
      <sheetName val="Data Availability page"/>
      <sheetName val="ePSM Medical Graph Page"/>
      <sheetName val="Demographics Medical page"/>
      <sheetName val="ePSM Rx Graph Page"/>
      <sheetName val="Additional Report Criteria"/>
      <sheetName val="ePSM Dental FO Page"/>
      <sheetName val="Cost Sharing Medical page"/>
      <sheetName val="Report Criteria"/>
      <sheetName val="Prov Net Exp Medical page"/>
      <sheetName val="Rx Key Statistics page"/>
      <sheetName val="ePSM SBP Page"/>
      <sheetName val="LTD Drop downs"/>
      <sheetName val="STD Drop Downs"/>
      <sheetName val="LTD"/>
      <sheetName val="Raw Data"/>
      <sheetName val="Census_information"/>
      <sheetName val="ePSM_Medical_Data_Page"/>
      <sheetName val="ePSM_Member_Data_Page"/>
      <sheetName val="ePSM_RxClaim_Data_Page"/>
      <sheetName val="ePSM_Header_Data_Page"/>
      <sheetName val="Rx_Key_Stat_by_Generic_page"/>
      <sheetName val="ePSM_Fund_Code"/>
      <sheetName val="Key_Statistics_Medical_page"/>
      <sheetName val="Cover_Page"/>
      <sheetName val="Data_Availability_page"/>
      <sheetName val="ePSM_Medical_Graph_Page"/>
      <sheetName val="Demographics_Medical_page"/>
      <sheetName val="ePSM_Rx_Graph_Page"/>
      <sheetName val="Additional_Report_Criteria"/>
      <sheetName val="ePSM_Dental_FO_Page"/>
      <sheetName val="Cost_Sharing_Medical_page"/>
      <sheetName val="Report_Criteria"/>
      <sheetName val="Prov_Net_Exp_Medical_page"/>
      <sheetName val="Rx_Key_Statistics_page"/>
      <sheetName val="ePSM_SBP_Page"/>
      <sheetName val="LTD_Drop_downs"/>
      <sheetName val="STD_Drop_Downs"/>
      <sheetName val="Raw_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
      <sheetName val="ACC-Hidden"/>
      <sheetName val="CI"/>
      <sheetName val="CI - Hidden"/>
      <sheetName val="HI"/>
      <sheetName val="STD"/>
      <sheetName val="Life"/>
      <sheetName val="Subsidies"/>
      <sheetName val="Lists"/>
    </sheetNames>
    <sheetDataSet>
      <sheetData sheetId="0"/>
      <sheetData sheetId="1"/>
      <sheetData sheetId="2"/>
      <sheetData sheetId="3"/>
      <sheetData sheetId="4"/>
      <sheetData sheetId="5"/>
      <sheetData sheetId="6"/>
      <sheetData sheetId="7"/>
      <sheetData sheetId="8">
        <row r="3">
          <cell r="A3" t="str">
            <v>24 HOUR</v>
          </cell>
          <cell r="B3" t="str">
            <v>Issue Age</v>
          </cell>
          <cell r="C3" t="str">
            <v>Yes</v>
          </cell>
          <cell r="D3" t="str">
            <v>Base Earnings</v>
          </cell>
        </row>
        <row r="4">
          <cell r="A4" t="str">
            <v>NON-OCC</v>
          </cell>
          <cell r="B4" t="str">
            <v xml:space="preserve">Composite Rating </v>
          </cell>
          <cell r="C4" t="str">
            <v>No</v>
          </cell>
          <cell r="D4" t="str">
            <v>Prior year W2</v>
          </cell>
        </row>
        <row r="5">
          <cell r="B5" t="str">
            <v>Attained Age</v>
          </cell>
          <cell r="D5" t="str">
            <v>Base Earnings + Bonus</v>
          </cell>
        </row>
        <row r="7">
          <cell r="A7" t="str">
            <v>Included</v>
          </cell>
          <cell r="C7" t="str">
            <v xml:space="preserve">Yes; All Years  </v>
          </cell>
        </row>
        <row r="8">
          <cell r="A8" t="str">
            <v>Not Included</v>
          </cell>
          <cell r="C8" t="str">
            <v>1st Year Only</v>
          </cell>
        </row>
        <row r="11">
          <cell r="C11" t="str">
            <v>1st day</v>
          </cell>
        </row>
        <row r="12">
          <cell r="C12" t="str">
            <v>after 9-months</v>
          </cell>
        </row>
        <row r="13">
          <cell r="C13" t="str">
            <v>Complications from Pregnancy Only</v>
          </cell>
        </row>
        <row r="14">
          <cell r="C14" t="str">
            <v>Covered as any other Hospitalization</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ib"/>
      <sheetName val="Ranges"/>
      <sheetName val="SL - IOC"/>
      <sheetName val="MedIns"/>
      <sheetName val="Front Cover"/>
      <sheetName val="DropDown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edical Financials"/>
      <sheetName val="Administrative Fee Exhibit"/>
    </sheetNames>
    <definedNames>
      <definedName name="Control.Control" refersTo="#REF!"/>
      <definedName name="Logo" refersTo="#REF!"/>
    </defined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s"/>
      <sheetName val="Calibration"/>
      <sheetName val="Claim Distribution GT40"/>
      <sheetName val="Claim Distribution LT40"/>
      <sheetName val="Claim Distribution Child"/>
      <sheetName val="Sim"/>
      <sheetName val="Tabulator"/>
      <sheetName val="Spec and Agg Analysis"/>
      <sheetName val="Assumption Assistance"/>
      <sheetName val="INTERNAL - Check Model Errors"/>
      <sheetName val="REPORT - Illustrative Premiums"/>
      <sheetName val="REPORT - Margin, Coverage Probs"/>
      <sheetName val="REPORT - Aggregate Analysis"/>
      <sheetName val="REPORT - Specific Analysis"/>
      <sheetName val="REPORT - Funding Comparison"/>
      <sheetName val="REPORT - Dallas Graph"/>
      <sheetName val="REPORT - Dallas Exhibit"/>
      <sheetName val="Graph Support Data"/>
      <sheetName val="Raw Distribution"/>
      <sheetName val="Liability Breakdown"/>
      <sheetName val="Monte Carlo Lite 071415"/>
    </sheetNames>
    <sheetDataSet>
      <sheetData sheetId="0"/>
      <sheetData sheetId="1">
        <row r="1">
          <cell r="B1" t="str">
            <v>Americare Systems, Inc</v>
          </cell>
        </row>
        <row r="2">
          <cell r="B2">
            <v>42278</v>
          </cell>
        </row>
        <row r="3">
          <cell r="B3">
            <v>42643</v>
          </cell>
        </row>
        <row r="4">
          <cell r="B4">
            <v>566</v>
          </cell>
        </row>
        <row r="5">
          <cell r="B5">
            <v>446</v>
          </cell>
        </row>
        <row r="14">
          <cell r="B14">
            <v>5000</v>
          </cell>
        </row>
        <row r="40">
          <cell r="B40">
            <v>150000</v>
          </cell>
        </row>
        <row r="55">
          <cell r="B55">
            <v>658.94</v>
          </cell>
        </row>
        <row r="70">
          <cell r="C70">
            <v>1</v>
          </cell>
        </row>
      </sheetData>
      <sheetData sheetId="2"/>
      <sheetData sheetId="3"/>
      <sheetData sheetId="4"/>
      <sheetData sheetId="5"/>
      <sheetData sheetId="6"/>
      <sheetData sheetId="7"/>
      <sheetData sheetId="8"/>
      <sheetData sheetId="9"/>
      <sheetData sheetId="10"/>
      <sheetData sheetId="11"/>
      <sheetData sheetId="12"/>
      <sheetData sheetId="13"/>
      <sheetData sheetId="14">
        <row r="50">
          <cell r="E50">
            <v>150000</v>
          </cell>
        </row>
      </sheetData>
      <sheetData sheetId="15"/>
      <sheetData sheetId="16"/>
      <sheetData sheetId="17"/>
      <sheetData sheetId="18"/>
      <sheetData sheetId="19"/>
      <sheetData sheetId="20"/>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es"/>
      <sheetName val="Training Manual"/>
      <sheetName val="Input"/>
      <sheetName val="RateOutput"/>
      <sheetName val="Rates"/>
    </sheetNames>
    <sheetDataSet>
      <sheetData sheetId="0"/>
      <sheetData sheetId="1"/>
      <sheetData sheetId="2">
        <row r="20">
          <cell r="G20" t="str">
            <v>N/A</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LifeADD DepFin"/>
      <sheetName val="LifeAnal"/>
      <sheetName val="STDFin"/>
      <sheetName val="STDAnal"/>
      <sheetName val="LTDFin"/>
      <sheetName val="LTDAnal"/>
      <sheetName val="Census"/>
      <sheetName val="ePSM Medical Graph Page"/>
      <sheetName val="BCBS Renewal Calc."/>
      <sheetName val="Savings Under 250"/>
      <sheetName val="Calculations"/>
      <sheetName val="Statement of Experience  "/>
      <sheetName val="03 ancillaries RFP"/>
      <sheetName val="Table Data"/>
      <sheetName val="Ortho_Tables"/>
      <sheetName val="AFs"/>
      <sheetName val="MRS"/>
      <sheetName val="Manual"/>
      <sheetName val="Data"/>
      <sheetName val="Input Sheet"/>
      <sheetName val="LifeADD_DepFin"/>
      <sheetName val="ePSM_Medical_Graph_Page"/>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Ins"/>
      <sheetName val="ASOInput"/>
      <sheetName val="Logic Engine"/>
      <sheetName val="MANUALS"/>
      <sheetName val="Input"/>
    </sheetNames>
    <sheetDataSet>
      <sheetData sheetId="0" refreshError="1"/>
      <sheetData sheetId="1" refreshError="1"/>
      <sheetData sheetId="2" refreshError="1"/>
      <sheetData sheetId="3" refreshError="1"/>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
      <sheetName val="CI"/>
      <sheetName val="HI"/>
      <sheetName val="STD"/>
      <sheetName val="GAP"/>
      <sheetName val="Lists"/>
    </sheetNames>
    <sheetDataSet>
      <sheetData sheetId="0">
        <row r="4">
          <cell r="C4" t="str">
            <v>METROPOLITAN LIFE INSURANCE COMPANY</v>
          </cell>
        </row>
      </sheetData>
      <sheetData sheetId="1"/>
      <sheetData sheetId="2"/>
      <sheetData sheetId="3"/>
      <sheetData sheetId="4"/>
      <sheetData sheetId="5">
        <row r="3">
          <cell r="D3" t="str">
            <v>Base Earnings</v>
          </cell>
        </row>
        <row r="4">
          <cell r="D4" t="str">
            <v>Prior year W2</v>
          </cell>
        </row>
        <row r="5">
          <cell r="D5" t="str">
            <v>Base Earnings + Bonus</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
      <sheetName val="CI"/>
      <sheetName val="HI"/>
      <sheetName val="Legal"/>
    </sheetNames>
    <sheetDataSet>
      <sheetData sheetId="0" refreshError="1"/>
      <sheetData sheetId="1"/>
      <sheetData sheetId="2"/>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Front Cover"/>
      <sheetName val="Introduction"/>
      <sheetName val="Eligibility"/>
      <sheetName val="Template"/>
      <sheetName val="Requested Proposals-Questions"/>
      <sheetName val="Accident"/>
      <sheetName val="Critical Illness"/>
      <sheetName val="Hospital indemnity"/>
      <sheetName val="Pre-paid Legal"/>
      <sheetName val="ID Theft Protection"/>
      <sheetName val="Pet Insurance"/>
      <sheetName val="Subsidies"/>
      <sheetName val="Attachments"/>
    </sheetNames>
    <sheetDataSet>
      <sheetData sheetId="0" refreshError="1"/>
      <sheetData sheetId="1" refreshError="1"/>
      <sheetData sheetId="2" refreshError="1"/>
      <sheetData sheetId="3" refreshError="1"/>
      <sheetData sheetId="4" refreshError="1"/>
      <sheetData sheetId="5">
        <row r="3">
          <cell r="C3" t="str">
            <v>(INSERT CARRIER NAME HERE)</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32"/>
  <sheetViews>
    <sheetView showGridLines="0" tabSelected="1" zoomScaleNormal="100" workbookViewId="0">
      <selection activeCell="A13" sqref="A13:J13"/>
    </sheetView>
  </sheetViews>
  <sheetFormatPr defaultColWidth="8.83203125" defaultRowHeight="14.25" x14ac:dyDescent="0.25"/>
  <cols>
    <col min="1" max="1" width="8.83203125" style="60"/>
    <col min="2" max="2" width="20.83203125" style="60" customWidth="1"/>
    <col min="3" max="6" width="8.83203125" style="60"/>
    <col min="7" max="7" width="5.1640625" style="60" customWidth="1"/>
    <col min="8" max="9" width="9.33203125" style="60" customWidth="1"/>
    <col min="10" max="10" width="15.83203125" style="60" customWidth="1"/>
    <col min="11" max="16384" width="8.83203125" style="60"/>
  </cols>
  <sheetData>
    <row r="1" spans="1:10" s="59" customFormat="1" ht="99" customHeight="1" x14ac:dyDescent="0.7">
      <c r="A1" s="246" t="s">
        <v>509</v>
      </c>
      <c r="B1" s="246"/>
      <c r="C1" s="246"/>
      <c r="D1" s="246"/>
      <c r="E1" s="246"/>
      <c r="F1" s="246"/>
      <c r="G1" s="246"/>
      <c r="H1" s="246"/>
      <c r="I1" s="246"/>
      <c r="J1" s="246"/>
    </row>
    <row r="2" spans="1:10" x14ac:dyDescent="0.25">
      <c r="J2" s="61"/>
    </row>
    <row r="4" spans="1:10" ht="37.5" customHeight="1" x14ac:dyDescent="0.7">
      <c r="A4" s="62" t="s">
        <v>401</v>
      </c>
      <c r="B4" s="62"/>
      <c r="C4" s="62"/>
      <c r="D4" s="62"/>
      <c r="E4" s="62"/>
      <c r="F4" s="62"/>
      <c r="G4" s="62"/>
      <c r="H4" s="62"/>
      <c r="I4" s="62"/>
      <c r="J4" s="62"/>
    </row>
    <row r="5" spans="1:10" ht="12.75" customHeight="1" x14ac:dyDescent="0.25">
      <c r="A5" s="63"/>
      <c r="B5" s="63"/>
      <c r="C5" s="63"/>
      <c r="D5" s="63"/>
      <c r="E5" s="63"/>
      <c r="F5" s="63"/>
      <c r="G5" s="63"/>
      <c r="H5" s="63"/>
      <c r="I5" s="63"/>
      <c r="J5" s="63"/>
    </row>
    <row r="13" spans="1:10" ht="26.25" x14ac:dyDescent="0.45">
      <c r="A13" s="247" t="s">
        <v>158</v>
      </c>
      <c r="B13" s="247"/>
      <c r="C13" s="247"/>
      <c r="D13" s="247"/>
      <c r="E13" s="247"/>
      <c r="F13" s="247"/>
      <c r="G13" s="247"/>
      <c r="H13" s="247"/>
      <c r="I13" s="247"/>
      <c r="J13" s="247"/>
    </row>
    <row r="19" spans="1:10" ht="25.5" x14ac:dyDescent="0.5">
      <c r="A19" s="248" t="s">
        <v>400</v>
      </c>
      <c r="B19" s="248"/>
      <c r="C19" s="248"/>
      <c r="D19" s="248"/>
      <c r="E19" s="248"/>
      <c r="F19" s="248"/>
      <c r="G19" s="248"/>
      <c r="H19" s="248"/>
      <c r="I19" s="248"/>
      <c r="J19" s="248"/>
    </row>
    <row r="32" spans="1:10" ht="40.5" x14ac:dyDescent="0.7">
      <c r="A32" s="59"/>
    </row>
  </sheetData>
  <mergeCells count="3">
    <mergeCell ref="A1:J1"/>
    <mergeCell ref="A13:J13"/>
    <mergeCell ref="A19:J19"/>
  </mergeCells>
  <phoneticPr fontId="19" type="noConversion"/>
  <pageMargins left="0.5" right="0.5" top="0.5" bottom="0.25" header="0.5" footer="0.2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dimension ref="A1:J159"/>
  <sheetViews>
    <sheetView showGridLines="0" topLeftCell="A4" zoomScale="90" zoomScaleNormal="90" workbookViewId="0">
      <selection activeCell="A55" sqref="A55"/>
    </sheetView>
  </sheetViews>
  <sheetFormatPr defaultColWidth="9.33203125" defaultRowHeight="14.25" x14ac:dyDescent="0.2"/>
  <cols>
    <col min="1" max="1" width="127.83203125" style="82" customWidth="1"/>
    <col min="2" max="2" width="20.83203125" style="68" customWidth="1"/>
    <col min="3" max="16384" width="9.33203125" style="68"/>
  </cols>
  <sheetData>
    <row r="1" spans="1:10" s="65" customFormat="1" ht="20.25" x14ac:dyDescent="0.2">
      <c r="A1" s="64" t="s">
        <v>401</v>
      </c>
    </row>
    <row r="2" spans="1:10" ht="12" customHeight="1" x14ac:dyDescent="0.2">
      <c r="A2" s="66"/>
      <c r="B2" s="67"/>
      <c r="C2" s="67"/>
      <c r="D2" s="67"/>
      <c r="E2" s="67"/>
      <c r="F2" s="67"/>
      <c r="G2" s="67"/>
      <c r="H2" s="67"/>
      <c r="I2" s="67"/>
      <c r="J2" s="67"/>
    </row>
    <row r="3" spans="1:10" ht="17.25" x14ac:dyDescent="0.2">
      <c r="A3" s="69" t="s">
        <v>402</v>
      </c>
    </row>
    <row r="4" spans="1:10" s="70" customFormat="1" ht="51.75" x14ac:dyDescent="0.2">
      <c r="A4" s="83" t="s">
        <v>403</v>
      </c>
    </row>
    <row r="5" spans="1:10" s="70" customFormat="1" ht="21" customHeight="1" x14ac:dyDescent="0.2">
      <c r="A5" s="84" t="s">
        <v>408</v>
      </c>
    </row>
    <row r="6" spans="1:10" s="72" customFormat="1" ht="21" customHeight="1" x14ac:dyDescent="0.2">
      <c r="A6" s="85" t="s">
        <v>404</v>
      </c>
    </row>
    <row r="7" spans="1:10" s="73" customFormat="1" ht="22.9" customHeight="1" x14ac:dyDescent="0.2">
      <c r="A7" s="85" t="s">
        <v>407</v>
      </c>
    </row>
    <row r="8" spans="1:10" s="73" customFormat="1" ht="22.9" customHeight="1" x14ac:dyDescent="0.2">
      <c r="A8" s="71"/>
    </row>
    <row r="9" spans="1:10" s="72" customFormat="1" ht="24.6" customHeight="1" x14ac:dyDescent="0.2">
      <c r="A9" s="69" t="s">
        <v>163</v>
      </c>
    </row>
    <row r="10" spans="1:10" s="72" customFormat="1" ht="34.5" x14ac:dyDescent="0.2">
      <c r="A10" s="77" t="s">
        <v>405</v>
      </c>
    </row>
    <row r="11" spans="1:10" s="72" customFormat="1" ht="19.899999999999999" customHeight="1" x14ac:dyDescent="0.2">
      <c r="A11" s="74"/>
    </row>
    <row r="12" spans="1:10" s="72" customFormat="1" ht="16.5" customHeight="1" x14ac:dyDescent="0.2">
      <c r="A12" s="69" t="s">
        <v>159</v>
      </c>
    </row>
    <row r="13" spans="1:10" s="72" customFormat="1" ht="108.75" customHeight="1" x14ac:dyDescent="0.2">
      <c r="A13" s="74" t="s">
        <v>406</v>
      </c>
    </row>
    <row r="14" spans="1:10" s="72" customFormat="1" ht="10.5" customHeight="1" x14ac:dyDescent="0.2">
      <c r="A14" s="74"/>
    </row>
    <row r="15" spans="1:10" s="72" customFormat="1" ht="16.5" customHeight="1" x14ac:dyDescent="0.2">
      <c r="A15" s="74" t="s">
        <v>171</v>
      </c>
    </row>
    <row r="16" spans="1:10" s="72" customFormat="1" ht="16.5" customHeight="1" x14ac:dyDescent="0.2">
      <c r="A16" s="75" t="s">
        <v>173</v>
      </c>
    </row>
    <row r="17" spans="1:1" s="72" customFormat="1" ht="16.5" customHeight="1" x14ac:dyDescent="0.2">
      <c r="A17" s="75" t="s">
        <v>172</v>
      </c>
    </row>
    <row r="18" spans="1:1" s="72" customFormat="1" ht="16.5" customHeight="1" x14ac:dyDescent="0.2">
      <c r="A18" s="74" t="s">
        <v>45</v>
      </c>
    </row>
    <row r="19" spans="1:1" s="72" customFormat="1" ht="16.5" customHeight="1" x14ac:dyDescent="0.2">
      <c r="A19" s="76" t="s">
        <v>166</v>
      </c>
    </row>
    <row r="20" spans="1:1" s="72" customFormat="1" ht="16.5" customHeight="1" x14ac:dyDescent="0.2">
      <c r="A20" s="76" t="s">
        <v>167</v>
      </c>
    </row>
    <row r="21" spans="1:1" s="72" customFormat="1" ht="16.5" customHeight="1" x14ac:dyDescent="0.2">
      <c r="A21" s="76" t="s">
        <v>168</v>
      </c>
    </row>
    <row r="22" spans="1:1" s="72" customFormat="1" ht="16.5" customHeight="1" x14ac:dyDescent="0.2">
      <c r="A22" s="76" t="s">
        <v>398</v>
      </c>
    </row>
    <row r="23" spans="1:1" s="72" customFormat="1" ht="17.25" x14ac:dyDescent="0.2">
      <c r="A23" s="74"/>
    </row>
    <row r="24" spans="1:1" s="72" customFormat="1" ht="17.25" x14ac:dyDescent="0.2">
      <c r="A24" s="86" t="s">
        <v>409</v>
      </c>
    </row>
    <row r="25" spans="1:1" s="72" customFormat="1" ht="17.25" x14ac:dyDescent="0.2">
      <c r="A25" s="69"/>
    </row>
    <row r="26" spans="1:1" s="72" customFormat="1" ht="17.25" x14ac:dyDescent="0.2">
      <c r="A26" s="69"/>
    </row>
    <row r="27" spans="1:1" s="72" customFormat="1" ht="17.25" x14ac:dyDescent="0.2">
      <c r="A27" s="69" t="s">
        <v>160</v>
      </c>
    </row>
    <row r="28" spans="1:1" s="72" customFormat="1" ht="17.25" x14ac:dyDescent="0.2">
      <c r="A28" s="77" t="s">
        <v>385</v>
      </c>
    </row>
    <row r="29" spans="1:1" s="72" customFormat="1" ht="17.25" x14ac:dyDescent="0.2">
      <c r="A29" s="74"/>
    </row>
    <row r="30" spans="1:1" s="72" customFormat="1" ht="17.25" x14ac:dyDescent="0.2">
      <c r="A30" s="69" t="s">
        <v>162</v>
      </c>
    </row>
    <row r="31" spans="1:1" s="72" customFormat="1" ht="17.25" x14ac:dyDescent="0.2">
      <c r="A31" s="77" t="s">
        <v>386</v>
      </c>
    </row>
    <row r="32" spans="1:1" s="72" customFormat="1" ht="17.25" x14ac:dyDescent="0.2">
      <c r="A32" s="77" t="s">
        <v>410</v>
      </c>
    </row>
    <row r="33" spans="1:1" s="72" customFormat="1" ht="18" customHeight="1" x14ac:dyDescent="0.2">
      <c r="A33" s="78" t="s">
        <v>387</v>
      </c>
    </row>
    <row r="34" spans="1:1" s="72" customFormat="1" ht="16.5" customHeight="1" x14ac:dyDescent="0.2">
      <c r="A34" s="74"/>
    </row>
    <row r="35" spans="1:1" s="72" customFormat="1" ht="17.25" x14ac:dyDescent="0.2">
      <c r="A35" s="69" t="s">
        <v>164</v>
      </c>
    </row>
    <row r="36" spans="1:1" s="72" customFormat="1" ht="16.5" customHeight="1" x14ac:dyDescent="0.2">
      <c r="A36" s="74"/>
    </row>
    <row r="37" spans="1:1" s="72" customFormat="1" ht="16.5" customHeight="1" x14ac:dyDescent="0.2">
      <c r="A37" s="77"/>
    </row>
    <row r="38" spans="1:1" s="72" customFormat="1" ht="16.5" customHeight="1" x14ac:dyDescent="0.2">
      <c r="A38" s="77"/>
    </row>
    <row r="39" spans="1:1" s="72" customFormat="1" ht="16.5" customHeight="1" x14ac:dyDescent="0.2">
      <c r="A39" s="77"/>
    </row>
    <row r="40" spans="1:1" s="72" customFormat="1" ht="16.5" customHeight="1" x14ac:dyDescent="0.2">
      <c r="A40" s="79"/>
    </row>
    <row r="41" spans="1:1" s="72" customFormat="1" ht="16.5" customHeight="1" x14ac:dyDescent="0.2">
      <c r="A41" s="77"/>
    </row>
    <row r="42" spans="1:1" s="72" customFormat="1" ht="16.5" customHeight="1" x14ac:dyDescent="0.2">
      <c r="A42" s="77"/>
    </row>
    <row r="43" spans="1:1" s="72" customFormat="1" ht="16.5" customHeight="1" x14ac:dyDescent="0.2">
      <c r="A43" s="77"/>
    </row>
    <row r="44" spans="1:1" s="72" customFormat="1" ht="16.5" customHeight="1" x14ac:dyDescent="0.2">
      <c r="A44" s="77"/>
    </row>
    <row r="45" spans="1:1" s="72" customFormat="1" ht="16.5" customHeight="1" x14ac:dyDescent="0.2">
      <c r="A45" s="79"/>
    </row>
    <row r="46" spans="1:1" s="72" customFormat="1" ht="16.5" customHeight="1" x14ac:dyDescent="0.2">
      <c r="A46" s="74"/>
    </row>
    <row r="47" spans="1:1" s="72" customFormat="1" ht="17.25" x14ac:dyDescent="0.2">
      <c r="A47" s="80"/>
    </row>
    <row r="48" spans="1:1" s="72" customFormat="1" ht="17.25" x14ac:dyDescent="0.2">
      <c r="A48" s="69" t="s">
        <v>161</v>
      </c>
    </row>
    <row r="49" spans="1:1" s="72" customFormat="1" ht="62.25" customHeight="1" x14ac:dyDescent="0.2">
      <c r="A49" s="81" t="str">
        <f>"All information presented in this request for proposal, as well as information disclosed during the procurement process, is to be considered strictly confidential.  Information may not be released to parties inside or outside your company without "&amp;ClientName&amp;"'s permission."</f>
        <v>All information presented in this request for proposal, as well as information disclosed during the procurement process, is to be considered strictly confidential.  Information may not be released to parties inside or outside your company without City of Denton's permission.</v>
      </c>
    </row>
    <row r="50" spans="1:1" s="72" customFormat="1" ht="17.25" x14ac:dyDescent="0.2">
      <c r="A50" s="74"/>
    </row>
    <row r="51" spans="1:1" s="72" customFormat="1" ht="17.25" x14ac:dyDescent="0.2">
      <c r="A51" s="74"/>
    </row>
    <row r="52" spans="1:1" s="72" customFormat="1" ht="17.25" x14ac:dyDescent="0.2">
      <c r="A52" s="74"/>
    </row>
    <row r="53" spans="1:1" s="72" customFormat="1" ht="17.25" x14ac:dyDescent="0.2">
      <c r="A53" s="74"/>
    </row>
    <row r="54" spans="1:1" s="72" customFormat="1" ht="17.25" x14ac:dyDescent="0.2">
      <c r="A54" s="74"/>
    </row>
    <row r="55" spans="1:1" s="72" customFormat="1" ht="17.25" x14ac:dyDescent="0.2">
      <c r="A55" s="74"/>
    </row>
    <row r="56" spans="1:1" s="72" customFormat="1" ht="17.25" x14ac:dyDescent="0.2">
      <c r="A56" s="74"/>
    </row>
    <row r="57" spans="1:1" s="72" customFormat="1" ht="17.25" x14ac:dyDescent="0.2">
      <c r="A57" s="74"/>
    </row>
    <row r="58" spans="1:1" s="72" customFormat="1" ht="17.25" x14ac:dyDescent="0.2">
      <c r="A58" s="74"/>
    </row>
    <row r="59" spans="1:1" s="72" customFormat="1" ht="17.25" x14ac:dyDescent="0.2">
      <c r="A59" s="74"/>
    </row>
    <row r="60" spans="1:1" s="72" customFormat="1" ht="17.25" x14ac:dyDescent="0.2">
      <c r="A60" s="74"/>
    </row>
    <row r="61" spans="1:1" s="72" customFormat="1" ht="17.25" x14ac:dyDescent="0.2">
      <c r="A61" s="74"/>
    </row>
    <row r="62" spans="1:1" s="72" customFormat="1" ht="17.25" x14ac:dyDescent="0.2">
      <c r="A62" s="74"/>
    </row>
    <row r="63" spans="1:1" s="72" customFormat="1" ht="17.25" x14ac:dyDescent="0.2">
      <c r="A63" s="74"/>
    </row>
    <row r="64" spans="1:1" s="72" customFormat="1" ht="17.25" x14ac:dyDescent="0.2">
      <c r="A64" s="74"/>
    </row>
    <row r="65" spans="1:1" s="72" customFormat="1" ht="17.25" x14ac:dyDescent="0.2">
      <c r="A65" s="74"/>
    </row>
    <row r="66" spans="1:1" s="72" customFormat="1" ht="17.25" x14ac:dyDescent="0.2">
      <c r="A66" s="74"/>
    </row>
    <row r="67" spans="1:1" s="72" customFormat="1" ht="17.25" x14ac:dyDescent="0.2">
      <c r="A67" s="74"/>
    </row>
    <row r="68" spans="1:1" s="72" customFormat="1" ht="17.25" x14ac:dyDescent="0.2">
      <c r="A68" s="74"/>
    </row>
    <row r="69" spans="1:1" s="72" customFormat="1" ht="17.25" x14ac:dyDescent="0.2">
      <c r="A69" s="74"/>
    </row>
    <row r="70" spans="1:1" s="72" customFormat="1" ht="17.25" x14ac:dyDescent="0.2">
      <c r="A70" s="74"/>
    </row>
    <row r="71" spans="1:1" s="72" customFormat="1" ht="17.25" x14ac:dyDescent="0.2">
      <c r="A71" s="74"/>
    </row>
    <row r="72" spans="1:1" s="72" customFormat="1" ht="17.25" x14ac:dyDescent="0.2">
      <c r="A72" s="74"/>
    </row>
    <row r="73" spans="1:1" s="72" customFormat="1" ht="17.25" x14ac:dyDescent="0.2">
      <c r="A73" s="74"/>
    </row>
    <row r="74" spans="1:1" s="72" customFormat="1" ht="17.25" x14ac:dyDescent="0.2">
      <c r="A74" s="74"/>
    </row>
    <row r="75" spans="1:1" s="72" customFormat="1" ht="17.25" x14ac:dyDescent="0.2">
      <c r="A75" s="74"/>
    </row>
    <row r="76" spans="1:1" s="72" customFormat="1" ht="17.25" x14ac:dyDescent="0.2">
      <c r="A76" s="74"/>
    </row>
    <row r="77" spans="1:1" s="72" customFormat="1" ht="17.25" x14ac:dyDescent="0.2">
      <c r="A77" s="74"/>
    </row>
    <row r="78" spans="1:1" s="72" customFormat="1" ht="17.25" x14ac:dyDescent="0.2">
      <c r="A78" s="74"/>
    </row>
    <row r="79" spans="1:1" s="72" customFormat="1" ht="17.25" x14ac:dyDescent="0.2">
      <c r="A79" s="74"/>
    </row>
    <row r="80" spans="1:1" s="72" customFormat="1" ht="17.25" x14ac:dyDescent="0.2">
      <c r="A80" s="74"/>
    </row>
    <row r="81" spans="1:1" s="72" customFormat="1" ht="17.25" x14ac:dyDescent="0.2">
      <c r="A81" s="74"/>
    </row>
    <row r="82" spans="1:1" s="72" customFormat="1" ht="17.25" x14ac:dyDescent="0.2">
      <c r="A82" s="74"/>
    </row>
    <row r="83" spans="1:1" s="72" customFormat="1" ht="17.25" x14ac:dyDescent="0.2">
      <c r="A83" s="74"/>
    </row>
    <row r="84" spans="1:1" s="72" customFormat="1" ht="17.25" x14ac:dyDescent="0.2">
      <c r="A84" s="74"/>
    </row>
    <row r="85" spans="1:1" s="72" customFormat="1" ht="17.25" x14ac:dyDescent="0.2">
      <c r="A85" s="74"/>
    </row>
    <row r="86" spans="1:1" s="72" customFormat="1" ht="17.25" x14ac:dyDescent="0.2">
      <c r="A86" s="74"/>
    </row>
    <row r="87" spans="1:1" s="72" customFormat="1" ht="17.25" x14ac:dyDescent="0.2">
      <c r="A87" s="74"/>
    </row>
    <row r="88" spans="1:1" s="72" customFormat="1" ht="17.25" x14ac:dyDescent="0.2">
      <c r="A88" s="74"/>
    </row>
    <row r="89" spans="1:1" s="72" customFormat="1" ht="17.25" x14ac:dyDescent="0.2">
      <c r="A89" s="74"/>
    </row>
    <row r="90" spans="1:1" s="72" customFormat="1" ht="17.25" x14ac:dyDescent="0.2">
      <c r="A90" s="74"/>
    </row>
    <row r="91" spans="1:1" s="72" customFormat="1" ht="17.25" x14ac:dyDescent="0.2">
      <c r="A91" s="74"/>
    </row>
    <row r="92" spans="1:1" s="72" customFormat="1" ht="17.25" x14ac:dyDescent="0.2">
      <c r="A92" s="74"/>
    </row>
    <row r="93" spans="1:1" s="72" customFormat="1" ht="17.25" x14ac:dyDescent="0.2">
      <c r="A93" s="74"/>
    </row>
    <row r="94" spans="1:1" s="72" customFormat="1" ht="17.25" x14ac:dyDescent="0.2">
      <c r="A94" s="74"/>
    </row>
    <row r="95" spans="1:1" s="72" customFormat="1" ht="17.25" x14ac:dyDescent="0.2">
      <c r="A95" s="74"/>
    </row>
    <row r="96" spans="1:1" s="72" customFormat="1" ht="17.25" x14ac:dyDescent="0.2">
      <c r="A96" s="74"/>
    </row>
    <row r="97" spans="1:1" s="72" customFormat="1" ht="17.25" x14ac:dyDescent="0.2">
      <c r="A97" s="74"/>
    </row>
    <row r="98" spans="1:1" s="72" customFormat="1" ht="17.25" x14ac:dyDescent="0.2">
      <c r="A98" s="74"/>
    </row>
    <row r="99" spans="1:1" s="72" customFormat="1" ht="17.25" x14ac:dyDescent="0.2">
      <c r="A99" s="74"/>
    </row>
    <row r="100" spans="1:1" s="72" customFormat="1" ht="17.25" x14ac:dyDescent="0.2">
      <c r="A100" s="74"/>
    </row>
    <row r="101" spans="1:1" s="72" customFormat="1" ht="17.25" x14ac:dyDescent="0.2">
      <c r="A101" s="74"/>
    </row>
    <row r="102" spans="1:1" s="72" customFormat="1" ht="17.25" x14ac:dyDescent="0.2">
      <c r="A102" s="74"/>
    </row>
    <row r="103" spans="1:1" s="72" customFormat="1" ht="17.25" x14ac:dyDescent="0.2">
      <c r="A103" s="74"/>
    </row>
    <row r="104" spans="1:1" s="72" customFormat="1" ht="17.25" x14ac:dyDescent="0.2">
      <c r="A104" s="74"/>
    </row>
    <row r="105" spans="1:1" s="72" customFormat="1" ht="17.25" x14ac:dyDescent="0.2">
      <c r="A105" s="74"/>
    </row>
    <row r="106" spans="1:1" s="72" customFormat="1" ht="17.25" x14ac:dyDescent="0.2">
      <c r="A106" s="74"/>
    </row>
    <row r="107" spans="1:1" s="72" customFormat="1" ht="17.25" x14ac:dyDescent="0.2">
      <c r="A107" s="74"/>
    </row>
    <row r="108" spans="1:1" s="72" customFormat="1" ht="17.25" x14ac:dyDescent="0.2">
      <c r="A108" s="74"/>
    </row>
    <row r="109" spans="1:1" s="72" customFormat="1" ht="17.25" x14ac:dyDescent="0.2">
      <c r="A109" s="74"/>
    </row>
    <row r="110" spans="1:1" s="72" customFormat="1" ht="17.25" x14ac:dyDescent="0.2">
      <c r="A110" s="74"/>
    </row>
    <row r="111" spans="1:1" s="72" customFormat="1" ht="17.25" x14ac:dyDescent="0.2">
      <c r="A111" s="74"/>
    </row>
    <row r="112" spans="1:1" s="72" customFormat="1" ht="17.25" x14ac:dyDescent="0.2">
      <c r="A112" s="74"/>
    </row>
    <row r="113" spans="1:1" s="72" customFormat="1" ht="17.25" x14ac:dyDescent="0.2">
      <c r="A113" s="74"/>
    </row>
    <row r="114" spans="1:1" s="72" customFormat="1" ht="17.25" x14ac:dyDescent="0.2">
      <c r="A114" s="74"/>
    </row>
    <row r="115" spans="1:1" s="72" customFormat="1" ht="17.25" x14ac:dyDescent="0.2">
      <c r="A115" s="74"/>
    </row>
    <row r="116" spans="1:1" s="72" customFormat="1" ht="17.25" x14ac:dyDescent="0.2">
      <c r="A116" s="74"/>
    </row>
    <row r="117" spans="1:1" s="72" customFormat="1" ht="17.25" x14ac:dyDescent="0.2">
      <c r="A117" s="74"/>
    </row>
    <row r="118" spans="1:1" s="72" customFormat="1" ht="17.25" x14ac:dyDescent="0.2">
      <c r="A118" s="74"/>
    </row>
    <row r="119" spans="1:1" s="72" customFormat="1" ht="17.25" x14ac:dyDescent="0.2">
      <c r="A119" s="74"/>
    </row>
    <row r="120" spans="1:1" s="72" customFormat="1" ht="17.25" x14ac:dyDescent="0.2">
      <c r="A120" s="74"/>
    </row>
    <row r="121" spans="1:1" s="72" customFormat="1" ht="17.25" x14ac:dyDescent="0.2">
      <c r="A121" s="74"/>
    </row>
    <row r="122" spans="1:1" s="72" customFormat="1" ht="17.25" x14ac:dyDescent="0.2">
      <c r="A122" s="74"/>
    </row>
    <row r="123" spans="1:1" s="72" customFormat="1" ht="17.25" x14ac:dyDescent="0.2">
      <c r="A123" s="74"/>
    </row>
    <row r="124" spans="1:1" s="72" customFormat="1" ht="17.25" x14ac:dyDescent="0.2">
      <c r="A124" s="74"/>
    </row>
    <row r="125" spans="1:1" s="72" customFormat="1" ht="17.25" x14ac:dyDescent="0.2">
      <c r="A125" s="74"/>
    </row>
    <row r="126" spans="1:1" s="72" customFormat="1" ht="17.25" x14ac:dyDescent="0.2">
      <c r="A126" s="74"/>
    </row>
    <row r="127" spans="1:1" s="72" customFormat="1" ht="17.25" x14ac:dyDescent="0.2">
      <c r="A127" s="74"/>
    </row>
    <row r="128" spans="1:1" s="72" customFormat="1" ht="17.25" x14ac:dyDescent="0.2">
      <c r="A128" s="74"/>
    </row>
    <row r="129" spans="1:1" s="72" customFormat="1" ht="17.25" x14ac:dyDescent="0.2">
      <c r="A129" s="74"/>
    </row>
    <row r="130" spans="1:1" s="72" customFormat="1" ht="17.25" x14ac:dyDescent="0.2">
      <c r="A130" s="74"/>
    </row>
    <row r="131" spans="1:1" s="72" customFormat="1" ht="17.25" x14ac:dyDescent="0.2">
      <c r="A131" s="74"/>
    </row>
    <row r="132" spans="1:1" s="72" customFormat="1" ht="17.25" x14ac:dyDescent="0.2">
      <c r="A132" s="74"/>
    </row>
    <row r="141" spans="1:1" x14ac:dyDescent="0.2">
      <c r="A141" s="82" t="s">
        <v>46</v>
      </c>
    </row>
    <row r="142" spans="1:1" x14ac:dyDescent="0.2">
      <c r="A142" s="82" t="s">
        <v>47</v>
      </c>
    </row>
    <row r="143" spans="1:1" x14ac:dyDescent="0.2">
      <c r="A143" s="82" t="s">
        <v>48</v>
      </c>
    </row>
    <row r="144" spans="1:1" x14ac:dyDescent="0.2">
      <c r="A144" s="82" t="s">
        <v>49</v>
      </c>
    </row>
    <row r="145" spans="1:1" x14ac:dyDescent="0.2">
      <c r="A145" s="82" t="s">
        <v>50</v>
      </c>
    </row>
    <row r="146" spans="1:1" x14ac:dyDescent="0.2">
      <c r="A146" s="82" t="s">
        <v>51</v>
      </c>
    </row>
    <row r="147" spans="1:1" x14ac:dyDescent="0.2">
      <c r="A147" s="82" t="s">
        <v>52</v>
      </c>
    </row>
    <row r="148" spans="1:1" x14ac:dyDescent="0.2">
      <c r="A148" s="82" t="s">
        <v>53</v>
      </c>
    </row>
    <row r="153" spans="1:1" x14ac:dyDescent="0.2">
      <c r="A153" s="82" t="s">
        <v>40</v>
      </c>
    </row>
    <row r="154" spans="1:1" x14ac:dyDescent="0.2">
      <c r="A154" s="82" t="s">
        <v>54</v>
      </c>
    </row>
    <row r="155" spans="1:1" x14ac:dyDescent="0.2">
      <c r="A155" s="82" t="s">
        <v>41</v>
      </c>
    </row>
    <row r="156" spans="1:1" x14ac:dyDescent="0.2">
      <c r="A156" s="82" t="s">
        <v>42</v>
      </c>
    </row>
    <row r="157" spans="1:1" x14ac:dyDescent="0.2">
      <c r="A157" s="82" t="s">
        <v>43</v>
      </c>
    </row>
    <row r="158" spans="1:1" x14ac:dyDescent="0.2">
      <c r="A158" s="82" t="s">
        <v>44</v>
      </c>
    </row>
    <row r="159" spans="1:1" x14ac:dyDescent="0.2">
      <c r="A159" s="82" t="s">
        <v>53</v>
      </c>
    </row>
  </sheetData>
  <printOptions horizontalCentered="1"/>
  <pageMargins left="0.75" right="0.75" top="1" bottom="1" header="0.25" footer="0.25"/>
  <pageSetup scale="90" orientation="portrait" r:id="rId1"/>
  <headerFooter alignWithMargins="0">
    <oddFooter>&amp;L&amp;"Garamond,Regular"&amp;8&amp;G&amp;C&amp;"Garamond,Regular"&amp;8&amp;P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2"/>
  <dimension ref="A1:J151"/>
  <sheetViews>
    <sheetView showGridLines="0" zoomScaleNormal="100" workbookViewId="0">
      <selection activeCell="A10" sqref="A10"/>
    </sheetView>
  </sheetViews>
  <sheetFormatPr defaultColWidth="9.33203125" defaultRowHeight="12.75" x14ac:dyDescent="0.2"/>
  <cols>
    <col min="1" max="1" width="103.5" style="1" customWidth="1"/>
    <col min="2" max="2" width="3.33203125" style="1" customWidth="1"/>
    <col min="3" max="16384" width="9.33203125" style="1"/>
  </cols>
  <sheetData>
    <row r="1" spans="1:10" ht="19.5" customHeight="1" x14ac:dyDescent="0.2">
      <c r="A1" s="57" t="s">
        <v>156</v>
      </c>
      <c r="B1" s="58"/>
    </row>
    <row r="2" spans="1:10" ht="21" customHeight="1" x14ac:dyDescent="0.2">
      <c r="A2" s="56"/>
      <c r="B2" s="54"/>
      <c r="C2" s="53"/>
      <c r="D2" s="53"/>
      <c r="E2" s="53"/>
      <c r="F2" s="53"/>
      <c r="G2" s="53"/>
      <c r="H2" s="53"/>
      <c r="I2" s="53"/>
      <c r="J2" s="53"/>
    </row>
    <row r="3" spans="1:10" s="49" customFormat="1" ht="52.5" customHeight="1" x14ac:dyDescent="0.2">
      <c r="A3" s="88" t="s">
        <v>412</v>
      </c>
      <c r="B3" s="52"/>
    </row>
    <row r="4" spans="1:10" s="49" customFormat="1" ht="102" customHeight="1" x14ac:dyDescent="0.2">
      <c r="A4" s="87" t="s">
        <v>411</v>
      </c>
      <c r="B4" s="50"/>
    </row>
    <row r="5" spans="1:10" ht="126" customHeight="1" x14ac:dyDescent="0.2">
      <c r="A5" s="55" t="s">
        <v>381</v>
      </c>
      <c r="B5" s="51"/>
    </row>
    <row r="101" spans="1:1" x14ac:dyDescent="0.2">
      <c r="A101" s="1" t="s">
        <v>55</v>
      </c>
    </row>
    <row r="102" spans="1:1" x14ac:dyDescent="0.2">
      <c r="A102" s="1" t="s">
        <v>56</v>
      </c>
    </row>
    <row r="103" spans="1:1" x14ac:dyDescent="0.2">
      <c r="A103" s="1" t="s">
        <v>57</v>
      </c>
    </row>
    <row r="104" spans="1:1" x14ac:dyDescent="0.2">
      <c r="A104" s="1" t="s">
        <v>58</v>
      </c>
    </row>
    <row r="105" spans="1:1" x14ac:dyDescent="0.2">
      <c r="A105" s="1" t="s">
        <v>59</v>
      </c>
    </row>
    <row r="106" spans="1:1" x14ac:dyDescent="0.2">
      <c r="A106" s="1" t="s">
        <v>60</v>
      </c>
    </row>
    <row r="107" spans="1:1" x14ac:dyDescent="0.2">
      <c r="A107" s="1" t="s">
        <v>61</v>
      </c>
    </row>
    <row r="108" spans="1:1" x14ac:dyDescent="0.2">
      <c r="A108" s="1" t="s">
        <v>62</v>
      </c>
    </row>
    <row r="109" spans="1:1" x14ac:dyDescent="0.2">
      <c r="A109" s="1" t="s">
        <v>63</v>
      </c>
    </row>
    <row r="110" spans="1:1" x14ac:dyDescent="0.2">
      <c r="A110" s="1" t="s">
        <v>53</v>
      </c>
    </row>
    <row r="115" spans="1:1" x14ac:dyDescent="0.2">
      <c r="A115" s="1" t="s">
        <v>64</v>
      </c>
    </row>
    <row r="116" spans="1:1" x14ac:dyDescent="0.2">
      <c r="A116" s="1" t="s">
        <v>65</v>
      </c>
    </row>
    <row r="117" spans="1:1" x14ac:dyDescent="0.2">
      <c r="A117" s="1" t="s">
        <v>66</v>
      </c>
    </row>
    <row r="118" spans="1:1" x14ac:dyDescent="0.2">
      <c r="A118" s="1" t="s">
        <v>67</v>
      </c>
    </row>
    <row r="119" spans="1:1" x14ac:dyDescent="0.2">
      <c r="A119" s="1" t="s">
        <v>53</v>
      </c>
    </row>
    <row r="124" spans="1:1" x14ac:dyDescent="0.2">
      <c r="A124" s="1" t="s">
        <v>10</v>
      </c>
    </row>
    <row r="125" spans="1:1" x14ac:dyDescent="0.2">
      <c r="A125" s="1" t="s">
        <v>68</v>
      </c>
    </row>
    <row r="126" spans="1:1" x14ac:dyDescent="0.2">
      <c r="A126" s="1" t="s">
        <v>69</v>
      </c>
    </row>
    <row r="127" spans="1:1" x14ac:dyDescent="0.2">
      <c r="A127" s="1" t="s">
        <v>70</v>
      </c>
    </row>
    <row r="128" spans="1:1" x14ac:dyDescent="0.2">
      <c r="A128" s="1" t="s">
        <v>71</v>
      </c>
    </row>
    <row r="129" spans="1:1" x14ac:dyDescent="0.2">
      <c r="A129" s="1" t="s">
        <v>53</v>
      </c>
    </row>
    <row r="134" spans="1:1" x14ac:dyDescent="0.2">
      <c r="A134" s="1" t="s">
        <v>72</v>
      </c>
    </row>
    <row r="135" spans="1:1" x14ac:dyDescent="0.2">
      <c r="A135" s="1" t="s">
        <v>73</v>
      </c>
    </row>
    <row r="136" spans="1:1" x14ac:dyDescent="0.2">
      <c r="A136" s="1" t="s">
        <v>74</v>
      </c>
    </row>
    <row r="137" spans="1:1" x14ac:dyDescent="0.2">
      <c r="A137" s="1" t="s">
        <v>75</v>
      </c>
    </row>
    <row r="138" spans="1:1" x14ac:dyDescent="0.2">
      <c r="A138" s="1" t="s">
        <v>76</v>
      </c>
    </row>
    <row r="139" spans="1:1" x14ac:dyDescent="0.2">
      <c r="A139" s="1" t="s">
        <v>77</v>
      </c>
    </row>
    <row r="140" spans="1:1" x14ac:dyDescent="0.2">
      <c r="A140" s="1" t="s">
        <v>78</v>
      </c>
    </row>
    <row r="141" spans="1:1" x14ac:dyDescent="0.2">
      <c r="A141" s="1" t="s">
        <v>79</v>
      </c>
    </row>
    <row r="142" spans="1:1" x14ac:dyDescent="0.2">
      <c r="A142" s="1" t="s">
        <v>53</v>
      </c>
    </row>
    <row r="147" spans="1:1" x14ac:dyDescent="0.2">
      <c r="A147" s="1" t="s">
        <v>80</v>
      </c>
    </row>
    <row r="148" spans="1:1" x14ac:dyDescent="0.2">
      <c r="A148" s="1" t="s">
        <v>81</v>
      </c>
    </row>
    <row r="149" spans="1:1" x14ac:dyDescent="0.2">
      <c r="A149" s="1" t="s">
        <v>82</v>
      </c>
    </row>
    <row r="150" spans="1:1" x14ac:dyDescent="0.2">
      <c r="A150" s="1" t="s">
        <v>83</v>
      </c>
    </row>
    <row r="151" spans="1:1" x14ac:dyDescent="0.2">
      <c r="A151" s="1" t="s">
        <v>53</v>
      </c>
    </row>
  </sheetData>
  <printOptions horizontalCentered="1"/>
  <pageMargins left="0.51" right="0.75" top="1" bottom="1" header="0.25" footer="0.25"/>
  <pageSetup scale="90" orientation="portrait" r:id="rId1"/>
  <headerFooter alignWithMargins="0">
    <oddFooter>&amp;L&amp;"Garamond,Regular"&amp;8&amp;G&amp;C&amp;"Garamond,Regular"&amp;8&amp;P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7">
    <pageSetUpPr autoPageBreaks="0"/>
  </sheetPr>
  <dimension ref="A1:F133"/>
  <sheetViews>
    <sheetView zoomScale="85" zoomScaleNormal="85" workbookViewId="0">
      <pane ySplit="1" topLeftCell="A2" activePane="bottomLeft" state="frozen"/>
      <selection activeCell="G11" sqref="G11"/>
      <selection pane="bottomLeft" activeCell="B6" sqref="B6:C6"/>
    </sheetView>
  </sheetViews>
  <sheetFormatPr defaultColWidth="9.33203125" defaultRowHeight="15.75" x14ac:dyDescent="0.25"/>
  <cols>
    <col min="1" max="1" width="5.83203125" style="4" customWidth="1"/>
    <col min="2" max="2" width="4.1640625" style="1" customWidth="1"/>
    <col min="3" max="3" width="61.5" style="1" customWidth="1"/>
    <col min="4" max="4" width="46.33203125" style="5" customWidth="1"/>
    <col min="5" max="5" width="46.33203125" style="1" customWidth="1"/>
    <col min="6" max="16384" width="9.33203125" style="1"/>
  </cols>
  <sheetData>
    <row r="1" spans="1:5" s="3" customFormat="1" ht="18" x14ac:dyDescent="0.2">
      <c r="A1" s="263" t="s">
        <v>155</v>
      </c>
      <c r="B1" s="263"/>
      <c r="C1" s="263"/>
      <c r="D1" s="263"/>
      <c r="E1" s="263"/>
    </row>
    <row r="2" spans="1:5" s="3" customFormat="1" ht="16.5" thickBot="1" x14ac:dyDescent="0.3">
      <c r="A2" s="4"/>
      <c r="D2" s="5"/>
    </row>
    <row r="3" spans="1:5" s="6" customFormat="1" ht="16.5" customHeight="1" thickTop="1" x14ac:dyDescent="0.2">
      <c r="A3" s="264" t="s">
        <v>84</v>
      </c>
      <c r="B3" s="265"/>
      <c r="C3" s="265"/>
      <c r="D3" s="34" t="s">
        <v>153</v>
      </c>
      <c r="E3" s="31" t="s">
        <v>154</v>
      </c>
    </row>
    <row r="4" spans="1:5" s="8" customFormat="1" ht="51" customHeight="1" x14ac:dyDescent="0.2">
      <c r="A4" s="7" t="s">
        <v>8</v>
      </c>
      <c r="B4" s="253" t="s">
        <v>145</v>
      </c>
      <c r="C4" s="253"/>
      <c r="D4" s="35"/>
      <c r="E4" s="29"/>
    </row>
    <row r="5" spans="1:5" s="2" customFormat="1" ht="47.25" customHeight="1" x14ac:dyDescent="0.2">
      <c r="A5" s="7" t="s">
        <v>8</v>
      </c>
      <c r="B5" s="253" t="s">
        <v>85</v>
      </c>
      <c r="C5" s="253"/>
      <c r="D5" s="35"/>
      <c r="E5" s="29"/>
    </row>
    <row r="6" spans="1:5" s="2" customFormat="1" ht="47.25" customHeight="1" x14ac:dyDescent="0.2">
      <c r="A6" s="7" t="s">
        <v>8</v>
      </c>
      <c r="B6" s="253" t="s">
        <v>86</v>
      </c>
      <c r="C6" s="253"/>
      <c r="D6" s="35"/>
      <c r="E6" s="29"/>
    </row>
    <row r="7" spans="1:5" s="2" customFormat="1" x14ac:dyDescent="0.2">
      <c r="A7" s="256" t="s">
        <v>9</v>
      </c>
      <c r="B7" s="257"/>
      <c r="C7" s="257"/>
      <c r="D7" s="36"/>
      <c r="E7" s="9"/>
    </row>
    <row r="8" spans="1:5" s="2" customFormat="1" ht="35.25" customHeight="1" x14ac:dyDescent="0.2">
      <c r="A8" s="7" t="s">
        <v>8</v>
      </c>
      <c r="B8" s="253" t="s">
        <v>87</v>
      </c>
      <c r="C8" s="253"/>
      <c r="D8" s="35"/>
      <c r="E8" s="29"/>
    </row>
    <row r="9" spans="1:5" s="2" customFormat="1" ht="15.75" customHeight="1" x14ac:dyDescent="0.2">
      <c r="A9" s="10"/>
      <c r="B9" s="11" t="s">
        <v>8</v>
      </c>
      <c r="C9" s="32" t="s">
        <v>88</v>
      </c>
      <c r="D9" s="35"/>
      <c r="E9" s="29"/>
    </row>
    <row r="10" spans="1:5" s="2" customFormat="1" ht="31.5" customHeight="1" x14ac:dyDescent="0.2">
      <c r="A10" s="10"/>
      <c r="B10" s="11" t="s">
        <v>8</v>
      </c>
      <c r="C10" s="32" t="s">
        <v>89</v>
      </c>
      <c r="D10" s="35"/>
      <c r="E10" s="29"/>
    </row>
    <row r="11" spans="1:5" s="2" customFormat="1" ht="15.75" customHeight="1" x14ac:dyDescent="0.2">
      <c r="A11" s="10"/>
      <c r="B11" s="11" t="s">
        <v>8</v>
      </c>
      <c r="C11" s="32" t="s">
        <v>90</v>
      </c>
      <c r="D11" s="35"/>
      <c r="E11" s="29"/>
    </row>
    <row r="12" spans="1:5" s="2" customFormat="1" ht="15.75" customHeight="1" x14ac:dyDescent="0.2">
      <c r="A12" s="10"/>
      <c r="B12" s="11" t="s">
        <v>8</v>
      </c>
      <c r="C12" s="32" t="s">
        <v>91</v>
      </c>
      <c r="D12" s="35"/>
      <c r="E12" s="29"/>
    </row>
    <row r="13" spans="1:5" s="2" customFormat="1" ht="15.75" customHeight="1" x14ac:dyDescent="0.2">
      <c r="A13" s="7" t="s">
        <v>8</v>
      </c>
      <c r="B13" s="253" t="s">
        <v>92</v>
      </c>
      <c r="C13" s="253"/>
      <c r="D13" s="35"/>
      <c r="E13" s="29"/>
    </row>
    <row r="14" spans="1:5" s="2" customFormat="1" x14ac:dyDescent="0.2">
      <c r="A14" s="12"/>
      <c r="B14" s="11" t="s">
        <v>8</v>
      </c>
      <c r="C14" s="13" t="s">
        <v>9</v>
      </c>
      <c r="D14" s="35"/>
      <c r="E14" s="29"/>
    </row>
    <row r="15" spans="1:5" s="2" customFormat="1" x14ac:dyDescent="0.2">
      <c r="A15" s="12"/>
      <c r="B15" s="11" t="s">
        <v>8</v>
      </c>
      <c r="C15" s="13" t="s">
        <v>93</v>
      </c>
      <c r="D15" s="35"/>
      <c r="E15" s="29"/>
    </row>
    <row r="16" spans="1:5" s="8" customFormat="1" x14ac:dyDescent="0.2">
      <c r="A16" s="12"/>
      <c r="B16" s="11" t="s">
        <v>8</v>
      </c>
      <c r="C16" s="13" t="s">
        <v>94</v>
      </c>
      <c r="D16" s="35"/>
      <c r="E16" s="29"/>
    </row>
    <row r="17" spans="1:5" s="8" customFormat="1" x14ac:dyDescent="0.2">
      <c r="A17" s="12"/>
      <c r="B17" s="11" t="s">
        <v>8</v>
      </c>
      <c r="C17" s="13" t="s">
        <v>95</v>
      </c>
      <c r="D17" s="35"/>
      <c r="E17" s="29"/>
    </row>
    <row r="18" spans="1:5" s="8" customFormat="1" x14ac:dyDescent="0.2">
      <c r="A18" s="12"/>
      <c r="B18" s="11" t="s">
        <v>8</v>
      </c>
      <c r="C18" s="13" t="s">
        <v>96</v>
      </c>
      <c r="D18" s="35"/>
      <c r="E18" s="29"/>
    </row>
    <row r="19" spans="1:5" s="8" customFormat="1" x14ac:dyDescent="0.2">
      <c r="A19" s="12"/>
      <c r="B19" s="11" t="s">
        <v>8</v>
      </c>
      <c r="C19" s="13" t="s">
        <v>97</v>
      </c>
      <c r="D19" s="35"/>
      <c r="E19" s="29"/>
    </row>
    <row r="20" spans="1:5" s="8" customFormat="1" x14ac:dyDescent="0.2">
      <c r="A20" s="7" t="s">
        <v>8</v>
      </c>
      <c r="B20" s="261" t="s">
        <v>147</v>
      </c>
      <c r="C20" s="261"/>
      <c r="D20" s="35"/>
      <c r="E20" s="29"/>
    </row>
    <row r="21" spans="1:5" s="8" customFormat="1" x14ac:dyDescent="0.2">
      <c r="A21" s="17" t="s">
        <v>8</v>
      </c>
      <c r="B21" s="259" t="s">
        <v>149</v>
      </c>
      <c r="C21" s="259"/>
      <c r="D21" s="35"/>
      <c r="E21" s="29"/>
    </row>
    <row r="22" spans="1:5" s="8" customFormat="1" x14ac:dyDescent="0.2">
      <c r="A22" s="16" t="s">
        <v>8</v>
      </c>
      <c r="B22" s="262" t="s">
        <v>98</v>
      </c>
      <c r="C22" s="262"/>
      <c r="D22" s="35"/>
      <c r="E22" s="29"/>
    </row>
    <row r="23" spans="1:5" s="8" customFormat="1" ht="18" customHeight="1" x14ac:dyDescent="0.2">
      <c r="A23" s="7" t="s">
        <v>8</v>
      </c>
      <c r="B23" s="253" t="s">
        <v>148</v>
      </c>
      <c r="C23" s="253"/>
      <c r="D23" s="35"/>
      <c r="E23" s="29"/>
    </row>
    <row r="24" spans="1:5" s="14" customFormat="1" ht="47.25" customHeight="1" x14ac:dyDescent="0.2">
      <c r="A24" s="7" t="s">
        <v>8</v>
      </c>
      <c r="B24" s="253" t="str">
        <f>"What is the minimum amount of time you believe is necessary to implement "&amp;ClientName&amp;"'s plans in an efficient and effective manner?"</f>
        <v>What is the minimum amount of time you believe is necessary to implement City of Denton's plans in an efficient and effective manner?</v>
      </c>
      <c r="C24" s="253"/>
      <c r="D24" s="35"/>
      <c r="E24" s="29"/>
    </row>
    <row r="25" spans="1:5" s="8" customFormat="1" ht="15.75" customHeight="1" x14ac:dyDescent="0.2">
      <c r="A25" s="7" t="s">
        <v>8</v>
      </c>
      <c r="B25" s="253" t="s">
        <v>99</v>
      </c>
      <c r="C25" s="253"/>
      <c r="D25" s="35"/>
      <c r="E25" s="29"/>
    </row>
    <row r="26" spans="1:5" s="2" customFormat="1" ht="34.5" customHeight="1" x14ac:dyDescent="0.2">
      <c r="A26" s="17" t="s">
        <v>8</v>
      </c>
      <c r="B26" s="253" t="s">
        <v>100</v>
      </c>
      <c r="C26" s="253"/>
      <c r="D26" s="35"/>
      <c r="E26" s="29"/>
    </row>
    <row r="27" spans="1:5" s="15" customFormat="1" ht="39.75" customHeight="1" x14ac:dyDescent="0.25">
      <c r="A27" s="16" t="s">
        <v>8</v>
      </c>
      <c r="B27" s="262" t="str">
        <f>"Will you require "&amp;ClientName&amp;"'s members/employees to complete new enrollment forms?"</f>
        <v>Will you require City of Denton's members/employees to complete new enrollment forms?</v>
      </c>
      <c r="C27" s="262"/>
      <c r="D27" s="35"/>
      <c r="E27" s="29"/>
    </row>
    <row r="28" spans="1:5" s="8" customFormat="1" ht="15" x14ac:dyDescent="0.2">
      <c r="A28" s="256" t="s">
        <v>101</v>
      </c>
      <c r="B28" s="257"/>
      <c r="C28" s="257"/>
      <c r="D28" s="36"/>
      <c r="E28" s="9"/>
    </row>
    <row r="29" spans="1:5" s="8" customFormat="1" ht="31.5" customHeight="1" x14ac:dyDescent="0.2">
      <c r="A29" s="7" t="s">
        <v>8</v>
      </c>
      <c r="B29" s="253" t="s">
        <v>150</v>
      </c>
      <c r="C29" s="253"/>
      <c r="D29" s="35"/>
      <c r="E29" s="29"/>
    </row>
    <row r="30" spans="1:5" s="2" customFormat="1" x14ac:dyDescent="0.2">
      <c r="A30" s="256" t="s">
        <v>102</v>
      </c>
      <c r="B30" s="257"/>
      <c r="C30" s="257"/>
      <c r="D30" s="36"/>
      <c r="E30" s="9"/>
    </row>
    <row r="31" spans="1:5" s="15" customFormat="1" ht="37.5" customHeight="1" x14ac:dyDescent="0.25">
      <c r="A31" s="7" t="s">
        <v>8</v>
      </c>
      <c r="B31" s="253" t="s">
        <v>103</v>
      </c>
      <c r="C31" s="253"/>
      <c r="D31" s="35"/>
      <c r="E31" s="29"/>
    </row>
    <row r="32" spans="1:5" s="39" customFormat="1" ht="35.25" customHeight="1" x14ac:dyDescent="0.2">
      <c r="A32" s="7" t="s">
        <v>8</v>
      </c>
      <c r="B32" s="253" t="str">
        <f>"Does your organization have service offices in [City/State]? If not, from which location will you service "&amp;ClientName&amp;"'s account?"</f>
        <v>Does your organization have service offices in [City/State]? If not, from which location will you service City of Denton's account?</v>
      </c>
      <c r="C32" s="253"/>
      <c r="D32" s="37"/>
      <c r="E32" s="38"/>
    </row>
    <row r="33" spans="1:6" s="2" customFormat="1" ht="86.25" customHeight="1" x14ac:dyDescent="0.2">
      <c r="A33" s="7" t="s">
        <v>8</v>
      </c>
      <c r="B33" s="253" t="str">
        <f>"Do these offices have previous experience in "&amp;ClientName&amp;"'s type of business? If yes, please specify which and what size employee groups.  If not, what will you do to become familiar with the claims experience and nuances of  "&amp;ClientName&amp;"'s business?"</f>
        <v>Do these offices have previous experience in City of Denton's type of business? If yes, please specify which and what size employee groups.  If not, what will you do to become familiar with the claims experience and nuances of  City of Denton's business?</v>
      </c>
      <c r="C33" s="253"/>
      <c r="D33" s="35"/>
      <c r="E33" s="29"/>
    </row>
    <row r="34" spans="1:6" s="2" customFormat="1" ht="42" customHeight="1" x14ac:dyDescent="0.2">
      <c r="A34" s="7" t="s">
        <v>8</v>
      </c>
      <c r="B34" s="253" t="str">
        <f>"Will you guarantee that all incoming calls form "&amp;ClientName&amp;" will be returned the same day they are placed?"</f>
        <v>Will you guarantee that all incoming calls form City of Denton will be returned the same day they are placed?</v>
      </c>
      <c r="C34" s="253"/>
      <c r="D34" s="35"/>
      <c r="E34" s="29"/>
    </row>
    <row r="35" spans="1:6" s="8" customFormat="1" ht="119.25" customHeight="1" x14ac:dyDescent="0.2">
      <c r="A35" s="7" t="s">
        <v>8</v>
      </c>
      <c r="B35" s="253" t="s">
        <v>104</v>
      </c>
      <c r="C35" s="253"/>
      <c r="D35" s="35"/>
      <c r="E35" s="29"/>
      <c r="F35" s="18"/>
    </row>
    <row r="36" spans="1:6" s="8" customFormat="1" ht="42" customHeight="1" x14ac:dyDescent="0.2">
      <c r="A36" s="16" t="s">
        <v>8</v>
      </c>
      <c r="B36" s="258" t="s">
        <v>105</v>
      </c>
      <c r="C36" s="258"/>
      <c r="D36" s="35"/>
      <c r="E36" s="29"/>
      <c r="F36" s="18"/>
    </row>
    <row r="37" spans="1:6" s="8" customFormat="1" ht="15.75" customHeight="1" x14ac:dyDescent="0.2">
      <c r="A37" s="16"/>
      <c r="B37" s="19" t="s">
        <v>8</v>
      </c>
      <c r="C37" s="33" t="s">
        <v>106</v>
      </c>
      <c r="D37" s="35"/>
      <c r="E37" s="29"/>
      <c r="F37" s="18"/>
    </row>
    <row r="38" spans="1:6" s="8" customFormat="1" ht="15.75" customHeight="1" x14ac:dyDescent="0.2">
      <c r="A38" s="16"/>
      <c r="B38" s="19" t="s">
        <v>8</v>
      </c>
      <c r="C38" s="33" t="s">
        <v>107</v>
      </c>
      <c r="D38" s="35"/>
      <c r="E38" s="29"/>
      <c r="F38" s="18"/>
    </row>
    <row r="39" spans="1:6" s="8" customFormat="1" ht="15.75" customHeight="1" x14ac:dyDescent="0.2">
      <c r="A39" s="16" t="s">
        <v>8</v>
      </c>
      <c r="B39" s="258" t="s">
        <v>108</v>
      </c>
      <c r="C39" s="258"/>
      <c r="D39" s="35"/>
      <c r="E39" s="29"/>
      <c r="F39" s="18"/>
    </row>
    <row r="40" spans="1:6" s="8" customFormat="1" ht="15.75" customHeight="1" x14ac:dyDescent="0.25">
      <c r="A40" s="16"/>
      <c r="B40" s="19" t="s">
        <v>8</v>
      </c>
      <c r="C40" s="33" t="s">
        <v>109</v>
      </c>
      <c r="D40" s="40"/>
      <c r="E40" s="30"/>
      <c r="F40" s="18"/>
    </row>
    <row r="41" spans="1:6" s="8" customFormat="1" ht="15.75" customHeight="1" x14ac:dyDescent="0.25">
      <c r="A41" s="16"/>
      <c r="B41" s="19" t="s">
        <v>8</v>
      </c>
      <c r="C41" s="33" t="s">
        <v>110</v>
      </c>
      <c r="D41" s="40"/>
      <c r="E41" s="30"/>
      <c r="F41" s="18"/>
    </row>
    <row r="42" spans="1:6" s="8" customFormat="1" ht="41.25" customHeight="1" x14ac:dyDescent="0.25">
      <c r="A42" s="16"/>
      <c r="B42" s="19" t="s">
        <v>8</v>
      </c>
      <c r="C42" s="33" t="str">
        <f>"How frequently will customer service reports be provided to "&amp;ClientName&amp;"?"</f>
        <v>How frequently will customer service reports be provided to City of Denton?</v>
      </c>
      <c r="D42" s="40"/>
      <c r="E42" s="30"/>
      <c r="F42" s="18"/>
    </row>
    <row r="43" spans="1:6" s="8" customFormat="1" ht="41.25" customHeight="1" x14ac:dyDescent="0.2">
      <c r="A43" s="256" t="s">
        <v>94</v>
      </c>
      <c r="B43" s="257"/>
      <c r="C43" s="257"/>
      <c r="D43" s="36"/>
      <c r="E43" s="9"/>
      <c r="F43" s="18"/>
    </row>
    <row r="44" spans="1:6" s="8" customFormat="1" ht="58.5" customHeight="1" x14ac:dyDescent="0.25">
      <c r="A44" s="7" t="s">
        <v>8</v>
      </c>
      <c r="B44" s="253" t="str">
        <f>"What is the current number of clients serviced by the account manager/account executive that would be assigned to "&amp;ClientName&amp;"?"</f>
        <v>What is the current number of clients serviced by the account manager/account executive that would be assigned to City of Denton?</v>
      </c>
      <c r="C44" s="253"/>
      <c r="D44" s="40"/>
      <c r="E44" s="30"/>
      <c r="F44" s="18"/>
    </row>
    <row r="45" spans="1:6" s="2" customFormat="1" x14ac:dyDescent="0.2">
      <c r="A45" s="7" t="s">
        <v>8</v>
      </c>
      <c r="B45" s="253" t="s">
        <v>111</v>
      </c>
      <c r="C45" s="253"/>
      <c r="D45" s="35"/>
      <c r="E45" s="29"/>
    </row>
    <row r="46" spans="1:6" s="15" customFormat="1" ht="38.25" customHeight="1" x14ac:dyDescent="0.25">
      <c r="A46" s="7" t="s">
        <v>8</v>
      </c>
      <c r="B46" s="253" t="s">
        <v>112</v>
      </c>
      <c r="C46" s="253"/>
      <c r="D46" s="40"/>
      <c r="E46" s="30"/>
      <c r="F46" s="18"/>
    </row>
    <row r="47" spans="1:6" s="2" customFormat="1" ht="53.25" customHeight="1" x14ac:dyDescent="0.25">
      <c r="A47" s="7" t="s">
        <v>8</v>
      </c>
      <c r="B47" s="253" t="str">
        <f>"Will you provide support to "&amp;ClientName&amp;" to manage client eligibility and other administrative tasks?  Can "&amp;ClientName&amp;" update in real time on-line?"</f>
        <v>Will you provide support to City of Denton to manage client eligibility and other administrative tasks?  Can City of Denton update in real time on-line?</v>
      </c>
      <c r="C47" s="253"/>
      <c r="D47" s="40"/>
      <c r="E47" s="30"/>
      <c r="F47" s="18"/>
    </row>
    <row r="48" spans="1:6" s="2" customFormat="1" ht="18.75" x14ac:dyDescent="0.25">
      <c r="A48" s="7" t="s">
        <v>8</v>
      </c>
      <c r="B48" s="253" t="str">
        <f>"How will you help "&amp;ClientName&amp;" monitor plan performance?"</f>
        <v>How will you help City of Denton monitor plan performance?</v>
      </c>
      <c r="C48" s="266"/>
      <c r="D48" s="40"/>
      <c r="E48" s="30"/>
      <c r="F48" s="18"/>
    </row>
    <row r="49" spans="1:6" s="15" customFormat="1" ht="39.75" customHeight="1" x14ac:dyDescent="0.25">
      <c r="A49" s="7" t="s">
        <v>8</v>
      </c>
      <c r="B49" s="253" t="s">
        <v>113</v>
      </c>
      <c r="C49" s="253"/>
      <c r="D49" s="40"/>
      <c r="E49" s="30"/>
    </row>
    <row r="50" spans="1:6" s="2" customFormat="1" ht="45" customHeight="1" x14ac:dyDescent="0.25">
      <c r="A50" s="7" t="s">
        <v>8</v>
      </c>
      <c r="B50" s="253" t="s">
        <v>114</v>
      </c>
      <c r="C50" s="253"/>
      <c r="D50" s="40"/>
      <c r="E50" s="30"/>
    </row>
    <row r="51" spans="1:6" s="2" customFormat="1" x14ac:dyDescent="0.2">
      <c r="A51" s="256" t="s">
        <v>115</v>
      </c>
      <c r="B51" s="257"/>
      <c r="C51" s="257"/>
      <c r="D51" s="36"/>
      <c r="E51" s="9"/>
    </row>
    <row r="52" spans="1:6" s="43" customFormat="1" ht="36.75" customHeight="1" x14ac:dyDescent="0.25">
      <c r="A52" s="16" t="s">
        <v>8</v>
      </c>
      <c r="B52" s="258" t="s">
        <v>116</v>
      </c>
      <c r="C52" s="258"/>
      <c r="D52" s="41"/>
      <c r="E52" s="42"/>
    </row>
    <row r="53" spans="1:6" s="43" customFormat="1" x14ac:dyDescent="0.25">
      <c r="A53" s="16" t="s">
        <v>8</v>
      </c>
      <c r="B53" s="258" t="s">
        <v>117</v>
      </c>
      <c r="C53" s="258"/>
      <c r="D53" s="41"/>
      <c r="E53" s="42"/>
    </row>
    <row r="54" spans="1:6" s="43" customFormat="1" x14ac:dyDescent="0.25">
      <c r="A54" s="16" t="s">
        <v>8</v>
      </c>
      <c r="B54" s="258" t="s">
        <v>118</v>
      </c>
      <c r="C54" s="258"/>
      <c r="D54" s="41"/>
      <c r="E54" s="42"/>
    </row>
    <row r="55" spans="1:6" s="43" customFormat="1" ht="40.5" customHeight="1" x14ac:dyDescent="0.25">
      <c r="A55" s="16" t="s">
        <v>8</v>
      </c>
      <c r="B55" s="258" t="s">
        <v>119</v>
      </c>
      <c r="C55" s="258"/>
      <c r="D55" s="41"/>
      <c r="E55" s="42"/>
    </row>
    <row r="56" spans="1:6" s="43" customFormat="1" x14ac:dyDescent="0.25">
      <c r="A56" s="16" t="s">
        <v>8</v>
      </c>
      <c r="B56" s="258" t="s">
        <v>120</v>
      </c>
      <c r="C56" s="258"/>
      <c r="D56" s="41"/>
      <c r="E56" s="42"/>
    </row>
    <row r="57" spans="1:6" s="43" customFormat="1" x14ac:dyDescent="0.25">
      <c r="A57" s="16" t="s">
        <v>8</v>
      </c>
      <c r="B57" s="258" t="s">
        <v>121</v>
      </c>
      <c r="C57" s="258"/>
      <c r="D57" s="41"/>
      <c r="E57" s="42"/>
    </row>
    <row r="58" spans="1:6" s="43" customFormat="1" x14ac:dyDescent="0.25">
      <c r="A58" s="16" t="s">
        <v>8</v>
      </c>
      <c r="B58" s="258" t="s">
        <v>122</v>
      </c>
      <c r="C58" s="258"/>
      <c r="D58" s="41"/>
      <c r="E58" s="42"/>
    </row>
    <row r="59" spans="1:6" s="2" customFormat="1" x14ac:dyDescent="0.2">
      <c r="A59" s="7" t="s">
        <v>8</v>
      </c>
      <c r="B59" s="259" t="s">
        <v>2</v>
      </c>
      <c r="C59" s="260"/>
      <c r="D59" s="35"/>
      <c r="E59" s="29"/>
    </row>
    <row r="60" spans="1:6" s="2" customFormat="1" x14ac:dyDescent="0.2">
      <c r="A60" s="256" t="s">
        <v>123</v>
      </c>
      <c r="B60" s="257"/>
      <c r="C60" s="257"/>
      <c r="D60" s="36"/>
      <c r="E60" s="9"/>
    </row>
    <row r="61" spans="1:6" s="8" customFormat="1" ht="22.5" customHeight="1" x14ac:dyDescent="0.25">
      <c r="A61" s="17" t="s">
        <v>8</v>
      </c>
      <c r="B61" s="267" t="s">
        <v>124</v>
      </c>
      <c r="C61" s="267"/>
      <c r="D61" s="40"/>
      <c r="E61" s="30"/>
      <c r="F61" s="18"/>
    </row>
    <row r="62" spans="1:6" s="8" customFormat="1" ht="38.25" customHeight="1" x14ac:dyDescent="0.25">
      <c r="A62" s="17" t="s">
        <v>8</v>
      </c>
      <c r="B62" s="267" t="s">
        <v>125</v>
      </c>
      <c r="C62" s="267"/>
      <c r="D62" s="40"/>
      <c r="E62" s="30"/>
      <c r="F62" s="18"/>
    </row>
    <row r="63" spans="1:6" s="2" customFormat="1" ht="47.25" customHeight="1" x14ac:dyDescent="0.25">
      <c r="A63" s="17" t="s">
        <v>8</v>
      </c>
      <c r="B63" s="259" t="s">
        <v>4</v>
      </c>
      <c r="C63" s="260"/>
      <c r="D63" s="40"/>
      <c r="E63" s="30"/>
      <c r="F63" s="18"/>
    </row>
    <row r="64" spans="1:6" s="2" customFormat="1" ht="21" customHeight="1" x14ac:dyDescent="0.25">
      <c r="A64" s="17" t="s">
        <v>8</v>
      </c>
      <c r="B64" s="267" t="s">
        <v>126</v>
      </c>
      <c r="C64" s="267"/>
      <c r="D64" s="40"/>
      <c r="E64" s="30"/>
      <c r="F64" s="18"/>
    </row>
    <row r="65" spans="1:6" s="15" customFormat="1" ht="47.25" customHeight="1" x14ac:dyDescent="0.25">
      <c r="A65" s="17" t="s">
        <v>8</v>
      </c>
      <c r="B65" s="259" t="s">
        <v>5</v>
      </c>
      <c r="C65" s="259"/>
      <c r="D65" s="40"/>
      <c r="E65" s="30"/>
    </row>
    <row r="66" spans="1:6" s="8" customFormat="1" ht="18.75" x14ac:dyDescent="0.2">
      <c r="A66" s="256" t="s">
        <v>143</v>
      </c>
      <c r="B66" s="257"/>
      <c r="C66" s="257"/>
      <c r="D66" s="36"/>
      <c r="E66" s="9"/>
      <c r="F66" s="18"/>
    </row>
    <row r="67" spans="1:6" s="2" customFormat="1" x14ac:dyDescent="0.2">
      <c r="A67" s="17" t="s">
        <v>8</v>
      </c>
      <c r="B67" s="27" t="s">
        <v>11</v>
      </c>
      <c r="C67" s="27"/>
      <c r="D67" s="35"/>
      <c r="E67" s="29"/>
    </row>
    <row r="68" spans="1:6" s="43" customFormat="1" ht="33.75" customHeight="1" x14ac:dyDescent="0.25">
      <c r="A68" s="17" t="s">
        <v>8</v>
      </c>
      <c r="B68" s="259" t="s">
        <v>12</v>
      </c>
      <c r="C68" s="259"/>
      <c r="D68" s="44"/>
      <c r="E68" s="45"/>
    </row>
    <row r="69" spans="1:6" s="43" customFormat="1" ht="31.5" customHeight="1" x14ac:dyDescent="0.25">
      <c r="A69" s="17" t="s">
        <v>8</v>
      </c>
      <c r="B69" s="259" t="s">
        <v>13</v>
      </c>
      <c r="C69" s="259"/>
      <c r="D69" s="44"/>
      <c r="E69" s="45"/>
    </row>
    <row r="70" spans="1:6" s="43" customFormat="1" ht="20.25" customHeight="1" x14ac:dyDescent="0.25">
      <c r="A70" s="17" t="s">
        <v>8</v>
      </c>
      <c r="B70" s="259" t="s">
        <v>14</v>
      </c>
      <c r="C70" s="259"/>
      <c r="D70" s="44"/>
      <c r="E70" s="45"/>
    </row>
    <row r="71" spans="1:6" s="43" customFormat="1" ht="37.5" customHeight="1" x14ac:dyDescent="0.25">
      <c r="A71" s="17" t="s">
        <v>8</v>
      </c>
      <c r="B71" s="259" t="s">
        <v>18</v>
      </c>
      <c r="C71" s="259"/>
      <c r="D71" s="44"/>
      <c r="E71" s="45"/>
    </row>
    <row r="72" spans="1:6" s="43" customFormat="1" ht="39" customHeight="1" x14ac:dyDescent="0.25">
      <c r="A72" s="17" t="s">
        <v>8</v>
      </c>
      <c r="B72" s="259" t="s">
        <v>19</v>
      </c>
      <c r="C72" s="259"/>
      <c r="D72" s="44"/>
      <c r="E72" s="45"/>
    </row>
    <row r="73" spans="1:6" s="43" customFormat="1" x14ac:dyDescent="0.25">
      <c r="A73" s="25"/>
      <c r="B73" s="28" t="s">
        <v>8</v>
      </c>
      <c r="C73" s="27" t="s">
        <v>15</v>
      </c>
      <c r="D73" s="44"/>
      <c r="E73" s="45"/>
    </row>
    <row r="74" spans="1:6" s="43" customFormat="1" ht="15.75" customHeight="1" x14ac:dyDescent="0.25">
      <c r="A74" s="25"/>
      <c r="B74" s="28" t="s">
        <v>8</v>
      </c>
      <c r="C74" s="27" t="s">
        <v>16</v>
      </c>
      <c r="D74" s="44"/>
      <c r="E74" s="45"/>
    </row>
    <row r="75" spans="1:6" s="43" customFormat="1" x14ac:dyDescent="0.25">
      <c r="A75" s="25"/>
      <c r="B75" s="28" t="s">
        <v>8</v>
      </c>
      <c r="C75" s="27" t="s">
        <v>17</v>
      </c>
      <c r="D75" s="41"/>
      <c r="E75" s="42"/>
    </row>
    <row r="76" spans="1:6" s="14" customFormat="1" x14ac:dyDescent="0.25">
      <c r="A76" s="17" t="s">
        <v>8</v>
      </c>
      <c r="B76" s="259" t="s">
        <v>152</v>
      </c>
      <c r="C76" s="259"/>
      <c r="D76" s="40"/>
      <c r="E76" s="30"/>
    </row>
    <row r="77" spans="1:6" s="14" customFormat="1" ht="15.75" customHeight="1" x14ac:dyDescent="0.25">
      <c r="A77" s="17" t="s">
        <v>8</v>
      </c>
      <c r="B77" s="259" t="s">
        <v>20</v>
      </c>
      <c r="C77" s="259"/>
      <c r="D77" s="40"/>
      <c r="E77" s="30"/>
    </row>
    <row r="78" spans="1:6" s="2" customFormat="1" ht="20.25" customHeight="1" x14ac:dyDescent="0.25">
      <c r="A78" s="17" t="s">
        <v>8</v>
      </c>
      <c r="B78" s="259" t="s">
        <v>21</v>
      </c>
      <c r="C78" s="259"/>
      <c r="D78" s="40"/>
      <c r="E78" s="30"/>
    </row>
    <row r="79" spans="1:6" s="2" customFormat="1" ht="56.25" customHeight="1" x14ac:dyDescent="0.25">
      <c r="A79" s="17" t="s">
        <v>8</v>
      </c>
      <c r="B79" s="259" t="s">
        <v>34</v>
      </c>
      <c r="C79" s="259"/>
      <c r="D79" s="40"/>
      <c r="E79" s="30"/>
    </row>
    <row r="80" spans="1:6" s="14" customFormat="1" x14ac:dyDescent="0.2">
      <c r="A80" s="17" t="s">
        <v>8</v>
      </c>
      <c r="B80" s="259" t="s">
        <v>35</v>
      </c>
      <c r="C80" s="259"/>
      <c r="D80" s="35"/>
      <c r="E80" s="29"/>
    </row>
    <row r="81" spans="1:6" s="14" customFormat="1" ht="15.75" customHeight="1" x14ac:dyDescent="0.25">
      <c r="A81" s="17" t="s">
        <v>8</v>
      </c>
      <c r="B81" s="259" t="s">
        <v>22</v>
      </c>
      <c r="C81" s="259"/>
      <c r="D81" s="46"/>
      <c r="E81" s="47"/>
    </row>
    <row r="82" spans="1:6" s="14" customFormat="1" ht="41.25" customHeight="1" x14ac:dyDescent="0.25">
      <c r="A82" s="17" t="s">
        <v>8</v>
      </c>
      <c r="B82" s="259" t="s">
        <v>25</v>
      </c>
      <c r="C82" s="259"/>
      <c r="D82" s="40"/>
      <c r="E82" s="30"/>
    </row>
    <row r="83" spans="1:6" s="14" customFormat="1" ht="54" customHeight="1" x14ac:dyDescent="0.25">
      <c r="A83" s="17" t="s">
        <v>8</v>
      </c>
      <c r="B83" s="259" t="s">
        <v>23</v>
      </c>
      <c r="C83" s="259"/>
      <c r="D83" s="40"/>
      <c r="E83" s="30"/>
    </row>
    <row r="84" spans="1:6" s="39" customFormat="1" ht="20.25" customHeight="1" x14ac:dyDescent="0.25">
      <c r="A84" s="17" t="s">
        <v>8</v>
      </c>
      <c r="B84" s="259" t="s">
        <v>24</v>
      </c>
      <c r="C84" s="259"/>
      <c r="D84" s="46"/>
      <c r="E84" s="47"/>
    </row>
    <row r="85" spans="1:6" s="15" customFormat="1" ht="36" customHeight="1" x14ac:dyDescent="0.25">
      <c r="A85" s="17" t="s">
        <v>8</v>
      </c>
      <c r="B85" s="259" t="s">
        <v>26</v>
      </c>
      <c r="C85" s="259"/>
      <c r="D85" s="40"/>
      <c r="E85" s="30"/>
    </row>
    <row r="86" spans="1:6" s="8" customFormat="1" ht="18.75" x14ac:dyDescent="0.25">
      <c r="A86" s="17" t="s">
        <v>8</v>
      </c>
      <c r="B86" s="259" t="s">
        <v>27</v>
      </c>
      <c r="C86" s="259"/>
      <c r="D86" s="40"/>
      <c r="E86" s="30"/>
      <c r="F86" s="18"/>
    </row>
    <row r="87" spans="1:6" s="14" customFormat="1" ht="31.5" customHeight="1" x14ac:dyDescent="0.25">
      <c r="A87" s="17" t="s">
        <v>8</v>
      </c>
      <c r="B87" s="259" t="s">
        <v>28</v>
      </c>
      <c r="C87" s="259"/>
      <c r="D87" s="40"/>
      <c r="E87" s="30"/>
    </row>
    <row r="88" spans="1:6" s="2" customFormat="1" x14ac:dyDescent="0.2">
      <c r="A88" s="17" t="s">
        <v>8</v>
      </c>
      <c r="B88" s="259" t="s">
        <v>7</v>
      </c>
      <c r="C88" s="259"/>
      <c r="D88" s="36"/>
      <c r="E88" s="9"/>
    </row>
    <row r="89" spans="1:6" s="14" customFormat="1" ht="59.25" customHeight="1" x14ac:dyDescent="0.25">
      <c r="A89" s="17" t="s">
        <v>8</v>
      </c>
      <c r="B89" s="259" t="s">
        <v>37</v>
      </c>
      <c r="C89" s="259"/>
      <c r="D89" s="40"/>
      <c r="E89" s="30"/>
    </row>
    <row r="90" spans="1:6" s="14" customFormat="1" ht="15" x14ac:dyDescent="0.2">
      <c r="A90" s="256" t="s">
        <v>144</v>
      </c>
      <c r="B90" s="257"/>
      <c r="C90" s="257"/>
      <c r="D90" s="36"/>
      <c r="E90" s="9"/>
    </row>
    <row r="91" spans="1:6" s="14" customFormat="1" ht="42.75" customHeight="1" x14ac:dyDescent="0.25">
      <c r="A91" s="17" t="s">
        <v>8</v>
      </c>
      <c r="B91" s="254" t="s">
        <v>29</v>
      </c>
      <c r="C91" s="254"/>
      <c r="D91" s="40"/>
      <c r="E91" s="30"/>
    </row>
    <row r="92" spans="1:6" s="14" customFormat="1" ht="54" customHeight="1" x14ac:dyDescent="0.25">
      <c r="A92" s="17" t="s">
        <v>8</v>
      </c>
      <c r="B92" s="259" t="s">
        <v>30</v>
      </c>
      <c r="C92" s="259"/>
      <c r="D92" s="40"/>
      <c r="E92" s="30"/>
    </row>
    <row r="93" spans="1:6" s="14" customFormat="1" ht="51.75" customHeight="1" x14ac:dyDescent="0.25">
      <c r="A93" s="17" t="s">
        <v>8</v>
      </c>
      <c r="B93" s="259" t="s">
        <v>31</v>
      </c>
      <c r="C93" s="259"/>
      <c r="D93" s="40"/>
      <c r="E93" s="30"/>
    </row>
    <row r="94" spans="1:6" s="2" customFormat="1" x14ac:dyDescent="0.2">
      <c r="A94" s="17" t="s">
        <v>8</v>
      </c>
      <c r="B94" s="259" t="s">
        <v>38</v>
      </c>
      <c r="C94" s="259"/>
      <c r="D94" s="35"/>
      <c r="E94" s="29"/>
    </row>
    <row r="95" spans="1:6" s="2" customFormat="1" ht="15.75" customHeight="1" x14ac:dyDescent="0.25">
      <c r="A95" s="17" t="s">
        <v>8</v>
      </c>
      <c r="B95" s="259" t="s">
        <v>39</v>
      </c>
      <c r="C95" s="259"/>
      <c r="D95" s="40"/>
      <c r="E95" s="30"/>
      <c r="F95" s="18"/>
    </row>
    <row r="96" spans="1:6" s="2" customFormat="1" ht="71.25" customHeight="1" x14ac:dyDescent="0.25">
      <c r="A96" s="17" t="s">
        <v>8</v>
      </c>
      <c r="B96" s="259" t="s">
        <v>32</v>
      </c>
      <c r="C96" s="259"/>
      <c r="D96" s="40"/>
      <c r="E96" s="30"/>
      <c r="F96" s="18"/>
    </row>
    <row r="97" spans="1:6" s="2" customFormat="1" ht="56.25" customHeight="1" x14ac:dyDescent="0.25">
      <c r="A97" s="17" t="s">
        <v>8</v>
      </c>
      <c r="B97" s="259" t="s">
        <v>151</v>
      </c>
      <c r="C97" s="259"/>
      <c r="D97" s="40"/>
      <c r="E97" s="30"/>
      <c r="F97" s="18"/>
    </row>
    <row r="98" spans="1:6" s="2" customFormat="1" x14ac:dyDescent="0.25">
      <c r="A98" s="17" t="s">
        <v>8</v>
      </c>
      <c r="B98" s="259" t="s">
        <v>33</v>
      </c>
      <c r="C98" s="259"/>
      <c r="D98" s="40"/>
      <c r="E98" s="30"/>
    </row>
    <row r="99" spans="1:6" s="8" customFormat="1" ht="15.75" customHeight="1" x14ac:dyDescent="0.25">
      <c r="A99" s="17" t="s">
        <v>8</v>
      </c>
      <c r="B99" s="259" t="s">
        <v>0</v>
      </c>
      <c r="C99" s="259"/>
      <c r="D99" s="40"/>
      <c r="E99" s="30"/>
      <c r="F99" s="18"/>
    </row>
    <row r="100" spans="1:6" s="8" customFormat="1" ht="15.75" customHeight="1" x14ac:dyDescent="0.25">
      <c r="A100" s="17" t="s">
        <v>8</v>
      </c>
      <c r="B100" s="259" t="s">
        <v>1</v>
      </c>
      <c r="C100" s="259"/>
      <c r="D100" s="40"/>
      <c r="E100" s="30"/>
      <c r="F100" s="18"/>
    </row>
    <row r="101" spans="1:6" s="8" customFormat="1" ht="15.75" customHeight="1" x14ac:dyDescent="0.25">
      <c r="A101" s="17" t="s">
        <v>8</v>
      </c>
      <c r="B101" s="259" t="s">
        <v>6</v>
      </c>
      <c r="C101" s="259"/>
      <c r="D101" s="40"/>
      <c r="E101" s="30"/>
      <c r="F101" s="18"/>
    </row>
    <row r="102" spans="1:6" s="8" customFormat="1" ht="18.75" x14ac:dyDescent="0.25">
      <c r="A102" s="17" t="s">
        <v>8</v>
      </c>
      <c r="B102" s="259" t="s">
        <v>3</v>
      </c>
      <c r="C102" s="259"/>
      <c r="D102" s="40"/>
      <c r="E102" s="30"/>
      <c r="F102" s="18"/>
    </row>
    <row r="103" spans="1:6" s="2" customFormat="1" ht="31.5" customHeight="1" x14ac:dyDescent="0.25">
      <c r="A103" s="17" t="s">
        <v>8</v>
      </c>
      <c r="B103" s="259" t="s">
        <v>7</v>
      </c>
      <c r="C103" s="259"/>
      <c r="D103" s="40"/>
      <c r="E103" s="30"/>
    </row>
    <row r="104" spans="1:6" s="8" customFormat="1" ht="35.25" customHeight="1" x14ac:dyDescent="0.25">
      <c r="A104" s="17" t="s">
        <v>8</v>
      </c>
      <c r="B104" s="259" t="s">
        <v>37</v>
      </c>
      <c r="C104" s="259"/>
      <c r="D104" s="40"/>
      <c r="E104" s="30"/>
      <c r="F104" s="18"/>
    </row>
    <row r="105" spans="1:6" s="20" customFormat="1" x14ac:dyDescent="0.25">
      <c r="A105" s="256" t="s">
        <v>127</v>
      </c>
      <c r="B105" s="257"/>
      <c r="C105" s="257"/>
      <c r="D105" s="36"/>
      <c r="E105" s="9"/>
      <c r="F105" s="48"/>
    </row>
    <row r="106" spans="1:6" s="20" customFormat="1" ht="52.5" customHeight="1" x14ac:dyDescent="0.25">
      <c r="A106" s="7" t="s">
        <v>8</v>
      </c>
      <c r="B106" s="261" t="str">
        <f>"Describe how recent improvements in your administrative systems and billing capabilities will enhance the internal administration at "&amp;ClientName&amp;". 
"</f>
        <v xml:space="preserve">Describe how recent improvements in your administrative systems and billing capabilities will enhance the internal administration at City of Denton. 
</v>
      </c>
      <c r="C106" s="261"/>
      <c r="D106" s="40"/>
      <c r="E106" s="30"/>
      <c r="F106" s="21"/>
    </row>
    <row r="107" spans="1:6" s="20" customFormat="1" ht="42" customHeight="1" x14ac:dyDescent="0.25">
      <c r="A107" s="7" t="s">
        <v>8</v>
      </c>
      <c r="B107" s="261" t="s">
        <v>128</v>
      </c>
      <c r="C107" s="261"/>
      <c r="D107" s="40"/>
      <c r="E107" s="30"/>
      <c r="F107" s="22"/>
    </row>
    <row r="108" spans="1:6" s="20" customFormat="1" ht="36" customHeight="1" x14ac:dyDescent="0.25">
      <c r="A108" s="7" t="s">
        <v>8</v>
      </c>
      <c r="B108" s="261" t="s">
        <v>129</v>
      </c>
      <c r="C108" s="261"/>
      <c r="D108" s="40"/>
      <c r="E108" s="30"/>
      <c r="F108" s="22"/>
    </row>
    <row r="109" spans="1:6" s="20" customFormat="1" x14ac:dyDescent="0.25">
      <c r="A109" s="256" t="s">
        <v>97</v>
      </c>
      <c r="B109" s="257"/>
      <c r="C109" s="257"/>
      <c r="D109" s="36"/>
      <c r="E109" s="9"/>
      <c r="F109" s="23"/>
    </row>
    <row r="110" spans="1:6" s="20" customFormat="1" x14ac:dyDescent="0.25">
      <c r="A110" s="7" t="s">
        <v>8</v>
      </c>
      <c r="B110" s="253" t="str">
        <f>"Describe what reporting is available to "&amp;ClientName&amp;"."</f>
        <v>Describe what reporting is available to City of Denton.</v>
      </c>
      <c r="C110" s="266"/>
      <c r="D110" s="40"/>
      <c r="E110" s="30"/>
      <c r="F110" s="23"/>
    </row>
    <row r="111" spans="1:6" s="20" customFormat="1" ht="37.5" customHeight="1" x14ac:dyDescent="0.25">
      <c r="A111" s="10"/>
      <c r="B111" s="11" t="s">
        <v>8</v>
      </c>
      <c r="C111" s="32" t="str">
        <f>"Can "&amp;ClientName&amp;" generate these reports?  Is this reporting capability available on-line at no additional charge?"</f>
        <v>Can City of Denton generate these reports?  Is this reporting capability available on-line at no additional charge?</v>
      </c>
      <c r="D111" s="40"/>
      <c r="E111" s="30"/>
      <c r="F111" s="23"/>
    </row>
    <row r="112" spans="1:6" s="4" customFormat="1" ht="69.75" customHeight="1" x14ac:dyDescent="0.25">
      <c r="A112" s="10"/>
      <c r="B112" s="11" t="s">
        <v>8</v>
      </c>
      <c r="C112" s="13" t="s">
        <v>130</v>
      </c>
      <c r="D112" s="40"/>
      <c r="E112" s="30"/>
      <c r="F112" s="1"/>
    </row>
    <row r="113" spans="1:5" ht="59.25" customHeight="1" x14ac:dyDescent="0.25">
      <c r="A113" s="7" t="s">
        <v>8</v>
      </c>
      <c r="B113" s="253" t="s">
        <v>131</v>
      </c>
      <c r="C113" s="253"/>
      <c r="D113" s="40"/>
      <c r="E113" s="30"/>
    </row>
    <row r="114" spans="1:5" ht="39.75" customHeight="1" x14ac:dyDescent="0.25">
      <c r="A114" s="7" t="s">
        <v>8</v>
      </c>
      <c r="B114" s="253" t="s">
        <v>132</v>
      </c>
      <c r="C114" s="253"/>
      <c r="D114" s="40"/>
      <c r="E114" s="30"/>
    </row>
    <row r="115" spans="1:5" ht="54" customHeight="1" x14ac:dyDescent="0.25">
      <c r="A115" s="7" t="s">
        <v>8</v>
      </c>
      <c r="B115" s="254" t="s">
        <v>36</v>
      </c>
      <c r="C115" s="255"/>
      <c r="D115" s="40"/>
      <c r="E115" s="30"/>
    </row>
    <row r="116" spans="1:5" ht="15" x14ac:dyDescent="0.2">
      <c r="A116" s="256" t="s">
        <v>133</v>
      </c>
      <c r="B116" s="257"/>
      <c r="C116" s="257"/>
      <c r="D116" s="36"/>
      <c r="E116" s="9"/>
    </row>
    <row r="117" spans="1:5" ht="34.5" customHeight="1" x14ac:dyDescent="0.25">
      <c r="A117" s="7" t="s">
        <v>8</v>
      </c>
      <c r="B117" s="253" t="s">
        <v>134</v>
      </c>
      <c r="C117" s="253"/>
      <c r="D117" s="40"/>
      <c r="E117" s="30"/>
    </row>
    <row r="118" spans="1:5" ht="39" customHeight="1" x14ac:dyDescent="0.25">
      <c r="A118" s="7" t="s">
        <v>8</v>
      </c>
      <c r="B118" s="253" t="s">
        <v>135</v>
      </c>
      <c r="C118" s="253"/>
      <c r="D118" s="40"/>
      <c r="E118" s="30"/>
    </row>
    <row r="119" spans="1:5" x14ac:dyDescent="0.25">
      <c r="A119" s="7" t="s">
        <v>8</v>
      </c>
      <c r="B119" s="253" t="s">
        <v>136</v>
      </c>
      <c r="C119" s="253"/>
      <c r="D119" s="40"/>
      <c r="E119" s="30"/>
    </row>
    <row r="120" spans="1:5" ht="37.5" customHeight="1" x14ac:dyDescent="0.25">
      <c r="A120" s="7" t="s">
        <v>8</v>
      </c>
      <c r="B120" s="251" t="s">
        <v>137</v>
      </c>
      <c r="C120" s="251"/>
      <c r="D120" s="40"/>
      <c r="E120" s="30"/>
    </row>
    <row r="121" spans="1:5" ht="42.75" customHeight="1" x14ac:dyDescent="0.25">
      <c r="A121" s="7" t="s">
        <v>8</v>
      </c>
      <c r="B121" s="251" t="s">
        <v>138</v>
      </c>
      <c r="C121" s="251"/>
      <c r="D121" s="40"/>
      <c r="E121" s="30"/>
    </row>
    <row r="122" spans="1:5" ht="33.75" customHeight="1" x14ac:dyDescent="0.25">
      <c r="A122" s="7" t="s">
        <v>8</v>
      </c>
      <c r="B122" s="251" t="s">
        <v>139</v>
      </c>
      <c r="C122" s="251"/>
      <c r="D122" s="40"/>
      <c r="E122" s="30"/>
    </row>
    <row r="123" spans="1:5" ht="46.5" customHeight="1" x14ac:dyDescent="0.25">
      <c r="A123" s="7" t="s">
        <v>8</v>
      </c>
      <c r="B123" s="254" t="s">
        <v>146</v>
      </c>
      <c r="C123" s="255"/>
      <c r="D123" s="40"/>
      <c r="E123" s="30"/>
    </row>
    <row r="124" spans="1:5" ht="15" x14ac:dyDescent="0.2">
      <c r="A124" s="249" t="s">
        <v>140</v>
      </c>
      <c r="B124" s="250"/>
      <c r="C124" s="250"/>
      <c r="D124" s="36"/>
      <c r="E124" s="9"/>
    </row>
    <row r="125" spans="1:5" ht="39" customHeight="1" x14ac:dyDescent="0.25">
      <c r="A125" s="17" t="s">
        <v>8</v>
      </c>
      <c r="B125" s="251" t="s">
        <v>141</v>
      </c>
      <c r="C125" s="251"/>
      <c r="D125" s="40"/>
      <c r="E125" s="30"/>
    </row>
    <row r="126" spans="1:5" ht="39.75" customHeight="1" thickBot="1" x14ac:dyDescent="0.3">
      <c r="A126" s="24" t="s">
        <v>8</v>
      </c>
      <c r="B126" s="252" t="s">
        <v>142</v>
      </c>
      <c r="C126" s="252"/>
      <c r="D126" s="40"/>
      <c r="E126" s="30"/>
    </row>
    <row r="127" spans="1:5" ht="16.5" thickTop="1" x14ac:dyDescent="0.25"/>
    <row r="128" spans="1:5" x14ac:dyDescent="0.25">
      <c r="A128" s="1"/>
      <c r="B128" s="26"/>
      <c r="C128" s="26"/>
    </row>
    <row r="129" spans="1:3" x14ac:dyDescent="0.25">
      <c r="A129" s="1"/>
      <c r="B129" s="26"/>
      <c r="C129" s="26"/>
    </row>
    <row r="130" spans="1:3" x14ac:dyDescent="0.25">
      <c r="A130" s="1"/>
      <c r="B130" s="26"/>
      <c r="C130" s="26"/>
    </row>
    <row r="131" spans="1:3" x14ac:dyDescent="0.25">
      <c r="A131" s="1"/>
      <c r="B131" s="26"/>
      <c r="C131" s="26"/>
    </row>
    <row r="132" spans="1:3" x14ac:dyDescent="0.25">
      <c r="A132" s="1"/>
      <c r="B132" s="26"/>
      <c r="C132" s="26"/>
    </row>
    <row r="133" spans="1:3" x14ac:dyDescent="0.25">
      <c r="A133" s="1"/>
      <c r="B133" s="26"/>
      <c r="C133" s="26"/>
    </row>
  </sheetData>
  <mergeCells count="104">
    <mergeCell ref="B97:C97"/>
    <mergeCell ref="B92:C92"/>
    <mergeCell ref="B93:C93"/>
    <mergeCell ref="B95:C95"/>
    <mergeCell ref="A51:C51"/>
    <mergeCell ref="B53:C53"/>
    <mergeCell ref="B54:C54"/>
    <mergeCell ref="B98:C98"/>
    <mergeCell ref="B110:C110"/>
    <mergeCell ref="B103:C103"/>
    <mergeCell ref="B104:C104"/>
    <mergeCell ref="A105:C105"/>
    <mergeCell ref="B106:C106"/>
    <mergeCell ref="B107:C107"/>
    <mergeCell ref="B108:C108"/>
    <mergeCell ref="B89:C89"/>
    <mergeCell ref="B91:C91"/>
    <mergeCell ref="B100:C100"/>
    <mergeCell ref="B101:C101"/>
    <mergeCell ref="B102:C102"/>
    <mergeCell ref="A109:C109"/>
    <mergeCell ref="B49:C49"/>
    <mergeCell ref="B50:C50"/>
    <mergeCell ref="B52:C52"/>
    <mergeCell ref="B55:C55"/>
    <mergeCell ref="B71:C71"/>
    <mergeCell ref="B61:C61"/>
    <mergeCell ref="B62:C62"/>
    <mergeCell ref="B63:C63"/>
    <mergeCell ref="B64:C64"/>
    <mergeCell ref="B65:C65"/>
    <mergeCell ref="A66:C66"/>
    <mergeCell ref="B68:C68"/>
    <mergeCell ref="B69:C69"/>
    <mergeCell ref="B70:C70"/>
    <mergeCell ref="B35:C35"/>
    <mergeCell ref="B46:C46"/>
    <mergeCell ref="B47:C47"/>
    <mergeCell ref="B48:C48"/>
    <mergeCell ref="B34:C34"/>
    <mergeCell ref="B36:C36"/>
    <mergeCell ref="B39:C39"/>
    <mergeCell ref="A43:C43"/>
    <mergeCell ref="B44:C44"/>
    <mergeCell ref="B45:C45"/>
    <mergeCell ref="B33:C33"/>
    <mergeCell ref="B8:C8"/>
    <mergeCell ref="B24:C24"/>
    <mergeCell ref="B25:C25"/>
    <mergeCell ref="B27:C27"/>
    <mergeCell ref="B23:C23"/>
    <mergeCell ref="B26:C26"/>
    <mergeCell ref="A28:C28"/>
    <mergeCell ref="A30:C30"/>
    <mergeCell ref="B29:C29"/>
    <mergeCell ref="B31:C31"/>
    <mergeCell ref="B32:C32"/>
    <mergeCell ref="A7:C7"/>
    <mergeCell ref="B13:C13"/>
    <mergeCell ref="B20:C20"/>
    <mergeCell ref="B21:C21"/>
    <mergeCell ref="B22:C22"/>
    <mergeCell ref="A1:E1"/>
    <mergeCell ref="A3:C3"/>
    <mergeCell ref="B4:C4"/>
    <mergeCell ref="B5:C5"/>
    <mergeCell ref="B6:C6"/>
    <mergeCell ref="B113:C113"/>
    <mergeCell ref="B56:C56"/>
    <mergeCell ref="B57:C57"/>
    <mergeCell ref="B58:C58"/>
    <mergeCell ref="B59:C59"/>
    <mergeCell ref="A60:C60"/>
    <mergeCell ref="B85:C85"/>
    <mergeCell ref="B72:C72"/>
    <mergeCell ref="B76:C76"/>
    <mergeCell ref="B79:C79"/>
    <mergeCell ref="B77:C77"/>
    <mergeCell ref="B78:C78"/>
    <mergeCell ref="B80:C80"/>
    <mergeCell ref="B81:C81"/>
    <mergeCell ref="B82:C82"/>
    <mergeCell ref="B83:C83"/>
    <mergeCell ref="B84:C84"/>
    <mergeCell ref="B99:C99"/>
    <mergeCell ref="B86:C86"/>
    <mergeCell ref="B87:C87"/>
    <mergeCell ref="B88:C88"/>
    <mergeCell ref="A90:C90"/>
    <mergeCell ref="B94:C94"/>
    <mergeCell ref="B96:C96"/>
    <mergeCell ref="A124:C124"/>
    <mergeCell ref="B125:C125"/>
    <mergeCell ref="B126:C126"/>
    <mergeCell ref="B119:C119"/>
    <mergeCell ref="B120:C120"/>
    <mergeCell ref="B121:C121"/>
    <mergeCell ref="B122:C122"/>
    <mergeCell ref="B123:C123"/>
    <mergeCell ref="B114:C114"/>
    <mergeCell ref="B115:C115"/>
    <mergeCell ref="A116:C116"/>
    <mergeCell ref="B117:C117"/>
    <mergeCell ref="B118:C118"/>
  </mergeCells>
  <printOptions horizontalCentered="1"/>
  <pageMargins left="0.75" right="0.75" top="1" bottom="1" header="0.25" footer="0.25"/>
  <pageSetup orientation="portrait" r:id="rId1"/>
  <headerFooter alignWithMargins="0">
    <oddFooter>&amp;L&amp;"Garamond,Regular"&amp;8&amp;G&amp;C&amp;"Garamond,Regular"&amp;8&amp;P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D31"/>
  <sheetViews>
    <sheetView zoomScale="85" zoomScaleNormal="85" workbookViewId="0">
      <selection activeCell="C17" sqref="C17"/>
    </sheetView>
  </sheetViews>
  <sheetFormatPr defaultColWidth="8.83203125" defaultRowHeight="14.25" x14ac:dyDescent="0.25"/>
  <cols>
    <col min="1" max="1" width="5.1640625" style="60" customWidth="1"/>
    <col min="2" max="2" width="3.83203125" style="60" customWidth="1"/>
    <col min="3" max="3" width="114.33203125" style="60" customWidth="1"/>
    <col min="4" max="4" width="85.6640625" style="60" customWidth="1"/>
    <col min="5" max="16384" width="8.83203125" style="60"/>
  </cols>
  <sheetData>
    <row r="1" spans="1:4" ht="20.25" x14ac:dyDescent="0.35">
      <c r="A1" s="273" t="s">
        <v>174</v>
      </c>
      <c r="B1" s="273"/>
      <c r="C1" s="273"/>
      <c r="D1" s="273"/>
    </row>
    <row r="2" spans="1:4" ht="17.25" x14ac:dyDescent="0.25">
      <c r="A2" s="89"/>
      <c r="B2" s="89"/>
      <c r="C2" s="89"/>
      <c r="D2" s="90" t="s">
        <v>170</v>
      </c>
    </row>
    <row r="3" spans="1:4" ht="15" customHeight="1" x14ac:dyDescent="0.3">
      <c r="A3" s="270" t="s">
        <v>175</v>
      </c>
      <c r="B3" s="271"/>
      <c r="C3" s="272"/>
      <c r="D3" s="91" t="s">
        <v>169</v>
      </c>
    </row>
    <row r="4" spans="1:4" ht="17.25" x14ac:dyDescent="0.25">
      <c r="A4" s="92" t="s">
        <v>8</v>
      </c>
      <c r="B4" s="274" t="s">
        <v>176</v>
      </c>
      <c r="C4" s="274"/>
      <c r="D4" s="93"/>
    </row>
    <row r="5" spans="1:4" ht="51.75" x14ac:dyDescent="0.25">
      <c r="A5" s="94"/>
      <c r="B5" s="94" t="s">
        <v>8</v>
      </c>
      <c r="C5" s="95" t="s">
        <v>378</v>
      </c>
      <c r="D5" s="93"/>
    </row>
    <row r="6" spans="1:4" ht="34.5" x14ac:dyDescent="0.25">
      <c r="A6" s="94"/>
      <c r="B6" s="94" t="s">
        <v>8</v>
      </c>
      <c r="C6" s="95" t="s">
        <v>379</v>
      </c>
      <c r="D6" s="93"/>
    </row>
    <row r="7" spans="1:4" ht="69" x14ac:dyDescent="0.25">
      <c r="A7" s="94"/>
      <c r="B7" s="94" t="s">
        <v>8</v>
      </c>
      <c r="C7" s="95" t="s">
        <v>380</v>
      </c>
      <c r="D7" s="93"/>
    </row>
    <row r="8" spans="1:4" ht="34.5" x14ac:dyDescent="0.25">
      <c r="A8" s="94"/>
      <c r="B8" s="94" t="s">
        <v>8</v>
      </c>
      <c r="C8" s="95" t="s">
        <v>388</v>
      </c>
      <c r="D8" s="93"/>
    </row>
    <row r="9" spans="1:4" ht="86.25" x14ac:dyDescent="0.25">
      <c r="A9" s="94"/>
      <c r="B9" s="94" t="s">
        <v>8</v>
      </c>
      <c r="C9" s="95" t="s">
        <v>413</v>
      </c>
      <c r="D9" s="93"/>
    </row>
    <row r="10" spans="1:4" ht="90.75" customHeight="1" x14ac:dyDescent="0.25">
      <c r="A10" s="96" t="s">
        <v>165</v>
      </c>
      <c r="B10" s="94" t="s">
        <v>8</v>
      </c>
      <c r="C10" s="95" t="s">
        <v>389</v>
      </c>
      <c r="D10" s="93"/>
    </row>
    <row r="11" spans="1:4" ht="17.25" x14ac:dyDescent="0.25">
      <c r="A11" s="97" t="s">
        <v>8</v>
      </c>
      <c r="B11" s="275" t="s">
        <v>179</v>
      </c>
      <c r="C11" s="275"/>
      <c r="D11" s="93"/>
    </row>
    <row r="12" spans="1:4" ht="17.25" x14ac:dyDescent="0.25">
      <c r="A12" s="96" t="s">
        <v>165</v>
      </c>
      <c r="B12" s="94" t="s">
        <v>8</v>
      </c>
      <c r="C12" s="95" t="s">
        <v>177</v>
      </c>
      <c r="D12" s="93"/>
    </row>
    <row r="13" spans="1:4" ht="17.25" x14ac:dyDescent="0.25">
      <c r="A13" s="94"/>
      <c r="B13" s="94" t="s">
        <v>8</v>
      </c>
      <c r="C13" s="95" t="s">
        <v>180</v>
      </c>
      <c r="D13" s="93"/>
    </row>
    <row r="14" spans="1:4" ht="17.25" x14ac:dyDescent="0.25">
      <c r="A14" s="92"/>
      <c r="B14" s="98" t="s">
        <v>8</v>
      </c>
      <c r="C14" s="95" t="s">
        <v>390</v>
      </c>
      <c r="D14" s="93"/>
    </row>
    <row r="15" spans="1:4" ht="34.5" x14ac:dyDescent="0.25">
      <c r="A15" s="92"/>
      <c r="B15" s="98" t="s">
        <v>8</v>
      </c>
      <c r="C15" s="95" t="s">
        <v>357</v>
      </c>
      <c r="D15" s="93"/>
    </row>
    <row r="16" spans="1:4" ht="17.25" x14ac:dyDescent="0.25">
      <c r="A16" s="99"/>
      <c r="B16" s="98" t="s">
        <v>8</v>
      </c>
      <c r="C16" s="100" t="s">
        <v>178</v>
      </c>
      <c r="D16" s="101"/>
    </row>
    <row r="17" spans="1:4" ht="126" customHeight="1" x14ac:dyDescent="0.25">
      <c r="A17" s="99"/>
      <c r="B17" s="98" t="s">
        <v>8</v>
      </c>
      <c r="C17" s="100" t="s">
        <v>414</v>
      </c>
      <c r="D17" s="101"/>
    </row>
    <row r="18" spans="1:4" ht="235.5" customHeight="1" x14ac:dyDescent="0.25">
      <c r="A18" s="99"/>
      <c r="B18" s="98" t="s">
        <v>8</v>
      </c>
      <c r="C18" s="100" t="s">
        <v>415</v>
      </c>
      <c r="D18" s="101"/>
    </row>
    <row r="19" spans="1:4" ht="164.25" customHeight="1" x14ac:dyDescent="0.25">
      <c r="A19" s="99"/>
      <c r="B19" s="98" t="s">
        <v>8</v>
      </c>
      <c r="C19" s="100" t="s">
        <v>416</v>
      </c>
      <c r="D19" s="101"/>
    </row>
    <row r="20" spans="1:4" ht="17.25" x14ac:dyDescent="0.25">
      <c r="A20" s="270" t="s">
        <v>500</v>
      </c>
      <c r="B20" s="271"/>
      <c r="C20" s="272"/>
      <c r="D20" s="238"/>
    </row>
    <row r="21" spans="1:4" ht="19.5" customHeight="1" x14ac:dyDescent="0.25">
      <c r="A21" s="239" t="s">
        <v>8</v>
      </c>
      <c r="B21" s="268" t="s">
        <v>501</v>
      </c>
      <c r="C21" s="269"/>
      <c r="D21" s="240"/>
    </row>
    <row r="22" spans="1:4" ht="19.5" customHeight="1" x14ac:dyDescent="0.25">
      <c r="A22" s="241"/>
      <c r="B22" s="98" t="s">
        <v>8</v>
      </c>
      <c r="C22" s="100" t="s">
        <v>502</v>
      </c>
      <c r="D22" s="240"/>
    </row>
    <row r="23" spans="1:4" ht="17.25" x14ac:dyDescent="0.25">
      <c r="A23" s="241"/>
      <c r="B23" s="98" t="s">
        <v>8</v>
      </c>
      <c r="C23" s="100" t="s">
        <v>503</v>
      </c>
      <c r="D23" s="240"/>
    </row>
    <row r="24" spans="1:4" ht="56.25" customHeight="1" x14ac:dyDescent="0.25">
      <c r="A24" s="99"/>
      <c r="B24" s="98" t="s">
        <v>8</v>
      </c>
      <c r="C24" s="100" t="s">
        <v>504</v>
      </c>
      <c r="D24" s="242"/>
    </row>
    <row r="25" spans="1:4" ht="17.25" x14ac:dyDescent="0.25">
      <c r="A25" s="99"/>
      <c r="B25" s="98" t="s">
        <v>8</v>
      </c>
      <c r="C25" s="100" t="s">
        <v>505</v>
      </c>
      <c r="D25" s="242"/>
    </row>
    <row r="26" spans="1:4" ht="19.5" customHeight="1" x14ac:dyDescent="0.25">
      <c r="A26" s="99"/>
      <c r="B26" s="98" t="s">
        <v>8</v>
      </c>
      <c r="C26" s="100" t="s">
        <v>178</v>
      </c>
      <c r="D26" s="242"/>
    </row>
    <row r="27" spans="1:4" ht="17.25" x14ac:dyDescent="0.25">
      <c r="A27" s="270" t="s">
        <v>479</v>
      </c>
      <c r="B27" s="271"/>
      <c r="C27" s="272"/>
      <c r="D27" s="238"/>
    </row>
    <row r="28" spans="1:4" ht="15" customHeight="1" x14ac:dyDescent="0.25">
      <c r="A28" s="239" t="s">
        <v>8</v>
      </c>
      <c r="B28" s="268" t="s">
        <v>506</v>
      </c>
      <c r="C28" s="269"/>
      <c r="D28" s="240"/>
    </row>
    <row r="29" spans="1:4" ht="15" customHeight="1" x14ac:dyDescent="0.25">
      <c r="A29" s="243" t="s">
        <v>165</v>
      </c>
      <c r="B29" s="244" t="s">
        <v>8</v>
      </c>
      <c r="C29" s="245" t="s">
        <v>507</v>
      </c>
      <c r="D29" s="240"/>
    </row>
    <row r="30" spans="1:4" ht="17.25" x14ac:dyDescent="0.25">
      <c r="A30" s="243" t="s">
        <v>165</v>
      </c>
      <c r="B30" s="244" t="s">
        <v>8</v>
      </c>
      <c r="C30" s="245" t="s">
        <v>503</v>
      </c>
      <c r="D30" s="240"/>
    </row>
    <row r="31" spans="1:4" ht="17.25" x14ac:dyDescent="0.25">
      <c r="A31" s="99"/>
      <c r="B31" s="98" t="s">
        <v>8</v>
      </c>
      <c r="C31" s="100" t="s">
        <v>178</v>
      </c>
      <c r="D31" s="242"/>
    </row>
  </sheetData>
  <mergeCells count="8">
    <mergeCell ref="B21:C21"/>
    <mergeCell ref="A27:C27"/>
    <mergeCell ref="B28:C28"/>
    <mergeCell ref="A1:D1"/>
    <mergeCell ref="A3:C3"/>
    <mergeCell ref="B4:C4"/>
    <mergeCell ref="B11:C11"/>
    <mergeCell ref="A20:C20"/>
  </mergeCells>
  <pageMargins left="0.25" right="0.25"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DE6CC-EC10-4564-BC8A-8512F193DE09}">
  <sheetPr>
    <pageSetUpPr fitToPage="1"/>
  </sheetPr>
  <dimension ref="A1:H107"/>
  <sheetViews>
    <sheetView zoomScaleNormal="100" workbookViewId="0">
      <pane xSplit="2" ySplit="5" topLeftCell="C6" activePane="bottomRight" state="frozen"/>
      <selection activeCell="XFD13" sqref="XFD13"/>
      <selection pane="topRight" activeCell="XFD13" sqref="XFD13"/>
      <selection pane="bottomLeft" activeCell="XFD13" sqref="XFD13"/>
      <selection pane="bottomRight" activeCell="D31" sqref="D31:D55"/>
    </sheetView>
  </sheetViews>
  <sheetFormatPr defaultColWidth="9.33203125" defaultRowHeight="12" x14ac:dyDescent="0.2"/>
  <cols>
    <col min="1" max="1" width="17.83203125" style="102" hidden="1" customWidth="1"/>
    <col min="2" max="2" width="60.5" style="102" bestFit="1" customWidth="1"/>
    <col min="3" max="4" width="52.1640625" style="102" customWidth="1"/>
    <col min="5" max="16384" width="9.33203125" style="102"/>
  </cols>
  <sheetData>
    <row r="1" spans="1:4" x14ac:dyDescent="0.2">
      <c r="B1" s="103" t="s">
        <v>182</v>
      </c>
      <c r="C1" s="104"/>
    </row>
    <row r="2" spans="1:4" x14ac:dyDescent="0.2">
      <c r="B2" s="103"/>
      <c r="C2" s="105" t="s">
        <v>359</v>
      </c>
    </row>
    <row r="3" spans="1:4" ht="24" x14ac:dyDescent="0.2">
      <c r="B3" s="106"/>
      <c r="C3" s="107" t="s">
        <v>358</v>
      </c>
      <c r="D3" s="108" t="s">
        <v>360</v>
      </c>
    </row>
    <row r="4" spans="1:4" ht="24" x14ac:dyDescent="0.2">
      <c r="B4" s="109"/>
      <c r="C4" s="110"/>
      <c r="D4" s="111" t="s">
        <v>361</v>
      </c>
    </row>
    <row r="5" spans="1:4" x14ac:dyDescent="0.2">
      <c r="A5" s="102" t="s">
        <v>183</v>
      </c>
      <c r="B5" s="112"/>
      <c r="C5" s="113"/>
      <c r="D5" s="111" t="s">
        <v>362</v>
      </c>
    </row>
    <row r="6" spans="1:4" s="114" customFormat="1" x14ac:dyDescent="0.2">
      <c r="B6" s="115" t="s">
        <v>184</v>
      </c>
      <c r="C6" s="116"/>
      <c r="D6" s="117"/>
    </row>
    <row r="7" spans="1:4" s="114" customFormat="1" x14ac:dyDescent="0.2">
      <c r="B7" s="118" t="s">
        <v>185</v>
      </c>
      <c r="C7" s="119"/>
      <c r="D7" s="111" t="s">
        <v>363</v>
      </c>
    </row>
    <row r="8" spans="1:4" s="114" customFormat="1" x14ac:dyDescent="0.2">
      <c r="B8" s="118" t="s">
        <v>186</v>
      </c>
      <c r="C8" s="120"/>
      <c r="D8" s="111" t="s">
        <v>364</v>
      </c>
    </row>
    <row r="9" spans="1:4" x14ac:dyDescent="0.2">
      <c r="B9" s="121" t="s">
        <v>187</v>
      </c>
      <c r="C9" s="122"/>
      <c r="D9" s="123"/>
    </row>
    <row r="10" spans="1:4" s="114" customFormat="1" x14ac:dyDescent="0.2">
      <c r="A10" s="114" t="s">
        <v>188</v>
      </c>
      <c r="B10" s="124" t="s">
        <v>189</v>
      </c>
      <c r="C10" s="125"/>
      <c r="D10" s="277" t="s">
        <v>365</v>
      </c>
    </row>
    <row r="11" spans="1:4" s="114" customFormat="1" ht="11.25" customHeight="1" x14ac:dyDescent="0.2">
      <c r="A11" s="114" t="s">
        <v>188</v>
      </c>
      <c r="B11" s="124" t="s">
        <v>190</v>
      </c>
      <c r="C11" s="125"/>
      <c r="D11" s="277"/>
    </row>
    <row r="12" spans="1:4" s="114" customFormat="1" x14ac:dyDescent="0.2">
      <c r="A12" s="114" t="s">
        <v>188</v>
      </c>
      <c r="B12" s="124" t="s">
        <v>191</v>
      </c>
      <c r="C12" s="126"/>
      <c r="D12" s="277"/>
    </row>
    <row r="13" spans="1:4" s="114" customFormat="1" x14ac:dyDescent="0.2">
      <c r="B13" s="124" t="s">
        <v>192</v>
      </c>
      <c r="C13" s="126"/>
      <c r="D13" s="277"/>
    </row>
    <row r="14" spans="1:4" s="114" customFormat="1" x14ac:dyDescent="0.2">
      <c r="B14" s="124" t="s">
        <v>193</v>
      </c>
      <c r="C14" s="126"/>
      <c r="D14" s="277"/>
    </row>
    <row r="15" spans="1:4" s="114" customFormat="1" x14ac:dyDescent="0.2">
      <c r="B15" s="124" t="s">
        <v>194</v>
      </c>
      <c r="C15" s="126"/>
      <c r="D15" s="277"/>
    </row>
    <row r="16" spans="1:4" x14ac:dyDescent="0.2">
      <c r="B16" s="127" t="s">
        <v>195</v>
      </c>
      <c r="C16" s="128"/>
      <c r="D16" s="123"/>
    </row>
    <row r="17" spans="1:8" ht="24" x14ac:dyDescent="0.2">
      <c r="A17" s="102" t="s">
        <v>188</v>
      </c>
      <c r="B17" s="129" t="s">
        <v>196</v>
      </c>
      <c r="C17" s="126"/>
      <c r="D17" s="108" t="s">
        <v>365</v>
      </c>
    </row>
    <row r="18" spans="1:8" ht="24" x14ac:dyDescent="0.2">
      <c r="B18" s="130" t="s">
        <v>197</v>
      </c>
      <c r="C18" s="126"/>
      <c r="D18" s="108" t="s">
        <v>365</v>
      </c>
    </row>
    <row r="19" spans="1:8" x14ac:dyDescent="0.2">
      <c r="A19" s="102" t="s">
        <v>188</v>
      </c>
      <c r="B19" s="130" t="s">
        <v>198</v>
      </c>
      <c r="C19" s="131"/>
      <c r="D19" s="123"/>
    </row>
    <row r="20" spans="1:8" ht="24" x14ac:dyDescent="0.2">
      <c r="A20" s="102" t="s">
        <v>188</v>
      </c>
      <c r="B20" s="129" t="s">
        <v>199</v>
      </c>
      <c r="C20" s="126"/>
      <c r="D20" s="111" t="s">
        <v>366</v>
      </c>
    </row>
    <row r="21" spans="1:8" ht="24" x14ac:dyDescent="0.2">
      <c r="A21" s="102" t="s">
        <v>188</v>
      </c>
      <c r="B21" s="130" t="s">
        <v>200</v>
      </c>
      <c r="C21" s="126"/>
      <c r="D21" s="111" t="s">
        <v>366</v>
      </c>
    </row>
    <row r="22" spans="1:8" x14ac:dyDescent="0.2">
      <c r="B22" s="130" t="s">
        <v>198</v>
      </c>
      <c r="C22" s="131"/>
      <c r="D22" s="123"/>
    </row>
    <row r="23" spans="1:8" ht="24" x14ac:dyDescent="0.2">
      <c r="B23" s="129" t="s">
        <v>201</v>
      </c>
      <c r="C23" s="126"/>
      <c r="D23" s="108" t="s">
        <v>365</v>
      </c>
    </row>
    <row r="24" spans="1:8" x14ac:dyDescent="0.2">
      <c r="B24" s="130" t="s">
        <v>198</v>
      </c>
      <c r="C24" s="131"/>
      <c r="D24" s="123"/>
    </row>
    <row r="25" spans="1:8" x14ac:dyDescent="0.2">
      <c r="B25" s="127" t="s">
        <v>202</v>
      </c>
      <c r="C25" s="128"/>
      <c r="D25" s="123"/>
      <c r="H25" s="102" t="s">
        <v>508</v>
      </c>
    </row>
    <row r="26" spans="1:8" x14ac:dyDescent="0.2">
      <c r="B26" s="129" t="s">
        <v>203</v>
      </c>
      <c r="C26" s="126"/>
      <c r="D26" s="277" t="s">
        <v>365</v>
      </c>
    </row>
    <row r="27" spans="1:8" ht="11.25" customHeight="1" x14ac:dyDescent="0.2">
      <c r="B27" s="129" t="s">
        <v>10</v>
      </c>
      <c r="C27" s="126"/>
      <c r="D27" s="277"/>
    </row>
    <row r="28" spans="1:8" x14ac:dyDescent="0.2">
      <c r="B28" s="124" t="s">
        <v>204</v>
      </c>
      <c r="C28" s="126"/>
      <c r="D28" s="277"/>
    </row>
    <row r="29" spans="1:8" x14ac:dyDescent="0.2">
      <c r="B29" s="124" t="s">
        <v>205</v>
      </c>
      <c r="C29" s="126"/>
      <c r="D29" s="277"/>
    </row>
    <row r="30" spans="1:8" x14ac:dyDescent="0.2">
      <c r="B30" s="127" t="s">
        <v>206</v>
      </c>
      <c r="C30" s="128" t="s">
        <v>391</v>
      </c>
      <c r="D30" s="123"/>
    </row>
    <row r="31" spans="1:8" x14ac:dyDescent="0.2">
      <c r="B31" s="129" t="s">
        <v>207</v>
      </c>
      <c r="C31" s="125"/>
      <c r="D31" s="277" t="s">
        <v>365</v>
      </c>
    </row>
    <row r="32" spans="1:8" ht="11.25" customHeight="1" x14ac:dyDescent="0.2">
      <c r="B32" s="129" t="s">
        <v>208</v>
      </c>
      <c r="C32" s="125"/>
      <c r="D32" s="277"/>
    </row>
    <row r="33" spans="2:4" x14ac:dyDescent="0.2">
      <c r="B33" s="129" t="s">
        <v>209</v>
      </c>
      <c r="C33" s="125"/>
      <c r="D33" s="277"/>
    </row>
    <row r="34" spans="2:4" x14ac:dyDescent="0.2">
      <c r="B34" s="129" t="s">
        <v>210</v>
      </c>
      <c r="C34" s="125"/>
      <c r="D34" s="277"/>
    </row>
    <row r="35" spans="2:4" x14ac:dyDescent="0.2">
      <c r="B35" s="129" t="s">
        <v>211</v>
      </c>
      <c r="C35" s="125"/>
      <c r="D35" s="277"/>
    </row>
    <row r="36" spans="2:4" x14ac:dyDescent="0.2">
      <c r="B36" s="129" t="s">
        <v>212</v>
      </c>
      <c r="C36" s="125"/>
      <c r="D36" s="277"/>
    </row>
    <row r="37" spans="2:4" x14ac:dyDescent="0.2">
      <c r="B37" s="129" t="s">
        <v>213</v>
      </c>
      <c r="C37" s="125"/>
      <c r="D37" s="277"/>
    </row>
    <row r="38" spans="2:4" x14ac:dyDescent="0.2">
      <c r="B38" s="129" t="s">
        <v>214</v>
      </c>
      <c r="C38" s="125"/>
      <c r="D38" s="277"/>
    </row>
    <row r="39" spans="2:4" x14ac:dyDescent="0.2">
      <c r="B39" s="129" t="s">
        <v>215</v>
      </c>
      <c r="C39" s="125"/>
      <c r="D39" s="277"/>
    </row>
    <row r="40" spans="2:4" x14ac:dyDescent="0.2">
      <c r="B40" s="129" t="s">
        <v>216</v>
      </c>
      <c r="C40" s="125"/>
      <c r="D40" s="277"/>
    </row>
    <row r="41" spans="2:4" x14ac:dyDescent="0.2">
      <c r="B41" s="129" t="s">
        <v>217</v>
      </c>
      <c r="C41" s="125"/>
      <c r="D41" s="277"/>
    </row>
    <row r="42" spans="2:4" x14ac:dyDescent="0.2">
      <c r="B42" s="129" t="s">
        <v>218</v>
      </c>
      <c r="C42" s="125"/>
      <c r="D42" s="277"/>
    </row>
    <row r="43" spans="2:4" x14ac:dyDescent="0.2">
      <c r="B43" s="129" t="s">
        <v>219</v>
      </c>
      <c r="C43" s="125"/>
      <c r="D43" s="277"/>
    </row>
    <row r="44" spans="2:4" x14ac:dyDescent="0.2">
      <c r="B44" s="129" t="s">
        <v>220</v>
      </c>
      <c r="C44" s="125"/>
      <c r="D44" s="277"/>
    </row>
    <row r="45" spans="2:4" x14ac:dyDescent="0.2">
      <c r="B45" s="129" t="s">
        <v>221</v>
      </c>
      <c r="C45" s="125"/>
      <c r="D45" s="277"/>
    </row>
    <row r="46" spans="2:4" x14ac:dyDescent="0.2">
      <c r="B46" s="129" t="s">
        <v>222</v>
      </c>
      <c r="C46" s="125"/>
      <c r="D46" s="277"/>
    </row>
    <row r="47" spans="2:4" x14ac:dyDescent="0.2">
      <c r="B47" s="129" t="s">
        <v>223</v>
      </c>
      <c r="C47" s="125"/>
      <c r="D47" s="277"/>
    </row>
    <row r="48" spans="2:4" x14ac:dyDescent="0.2">
      <c r="B48" s="129" t="s">
        <v>224</v>
      </c>
      <c r="C48" s="125"/>
      <c r="D48" s="277"/>
    </row>
    <row r="49" spans="1:4" x14ac:dyDescent="0.2">
      <c r="B49" s="129" t="s">
        <v>225</v>
      </c>
      <c r="C49" s="125"/>
      <c r="D49" s="277"/>
    </row>
    <row r="50" spans="1:4" x14ac:dyDescent="0.2">
      <c r="B50" s="129" t="s">
        <v>226</v>
      </c>
      <c r="C50" s="125"/>
      <c r="D50" s="277"/>
    </row>
    <row r="51" spans="1:4" x14ac:dyDescent="0.2">
      <c r="B51" s="129" t="s">
        <v>227</v>
      </c>
      <c r="C51" s="125"/>
      <c r="D51" s="277"/>
    </row>
    <row r="52" spans="1:4" x14ac:dyDescent="0.2">
      <c r="B52" s="129" t="s">
        <v>228</v>
      </c>
      <c r="C52" s="125"/>
      <c r="D52" s="277"/>
    </row>
    <row r="53" spans="1:4" x14ac:dyDescent="0.2">
      <c r="B53" s="129" t="s">
        <v>229</v>
      </c>
      <c r="C53" s="125"/>
      <c r="D53" s="277"/>
    </row>
    <row r="54" spans="1:4" x14ac:dyDescent="0.2">
      <c r="B54" s="118" t="s">
        <v>230</v>
      </c>
      <c r="C54" s="125"/>
      <c r="D54" s="277"/>
    </row>
    <row r="55" spans="1:4" x14ac:dyDescent="0.2">
      <c r="A55" s="102" t="s">
        <v>188</v>
      </c>
      <c r="B55" s="118" t="s">
        <v>231</v>
      </c>
      <c r="C55" s="126"/>
      <c r="D55" s="277"/>
    </row>
    <row r="56" spans="1:4" x14ac:dyDescent="0.2">
      <c r="B56" s="127" t="s">
        <v>232</v>
      </c>
      <c r="C56" s="128" t="s">
        <v>391</v>
      </c>
      <c r="D56" s="123"/>
    </row>
    <row r="57" spans="1:4" x14ac:dyDescent="0.2">
      <c r="B57" s="129" t="s">
        <v>209</v>
      </c>
      <c r="C57" s="125"/>
      <c r="D57" s="277" t="s">
        <v>365</v>
      </c>
    </row>
    <row r="58" spans="1:4" ht="11.25" customHeight="1" x14ac:dyDescent="0.2">
      <c r="B58" s="129" t="s">
        <v>233</v>
      </c>
      <c r="C58" s="125"/>
      <c r="D58" s="277"/>
    </row>
    <row r="59" spans="1:4" x14ac:dyDescent="0.2">
      <c r="B59" s="129" t="s">
        <v>226</v>
      </c>
      <c r="C59" s="125"/>
      <c r="D59" s="277"/>
    </row>
    <row r="60" spans="1:4" x14ac:dyDescent="0.2">
      <c r="B60" s="129" t="s">
        <v>234</v>
      </c>
      <c r="C60" s="125"/>
      <c r="D60" s="277"/>
    </row>
    <row r="61" spans="1:4" x14ac:dyDescent="0.2">
      <c r="B61" s="129" t="s">
        <v>218</v>
      </c>
      <c r="C61" s="125"/>
      <c r="D61" s="277"/>
    </row>
    <row r="62" spans="1:4" x14ac:dyDescent="0.2">
      <c r="B62" s="129" t="s">
        <v>235</v>
      </c>
      <c r="C62" s="125"/>
      <c r="D62" s="277"/>
    </row>
    <row r="63" spans="1:4" x14ac:dyDescent="0.2">
      <c r="B63" s="129" t="s">
        <v>236</v>
      </c>
      <c r="C63" s="125"/>
      <c r="D63" s="277"/>
    </row>
    <row r="64" spans="1:4" x14ac:dyDescent="0.2">
      <c r="B64" s="129" t="s">
        <v>237</v>
      </c>
      <c r="C64" s="125"/>
      <c r="D64" s="277"/>
    </row>
    <row r="65" spans="1:4" x14ac:dyDescent="0.2">
      <c r="B65" s="129" t="s">
        <v>238</v>
      </c>
      <c r="C65" s="125"/>
      <c r="D65" s="277"/>
    </row>
    <row r="66" spans="1:4" x14ac:dyDescent="0.2">
      <c r="B66" s="129" t="s">
        <v>239</v>
      </c>
      <c r="C66" s="125"/>
      <c r="D66" s="277"/>
    </row>
    <row r="67" spans="1:4" x14ac:dyDescent="0.2">
      <c r="B67" s="129" t="s">
        <v>229</v>
      </c>
      <c r="C67" s="125"/>
      <c r="D67" s="277"/>
    </row>
    <row r="68" spans="1:4" x14ac:dyDescent="0.2">
      <c r="A68" s="102" t="s">
        <v>188</v>
      </c>
      <c r="B68" s="118" t="s">
        <v>231</v>
      </c>
      <c r="C68" s="125"/>
      <c r="D68" s="277"/>
    </row>
    <row r="69" spans="1:4" x14ac:dyDescent="0.2">
      <c r="B69" s="127" t="s">
        <v>240</v>
      </c>
      <c r="C69" s="128"/>
      <c r="D69" s="123"/>
    </row>
    <row r="70" spans="1:4" s="114" customFormat="1" x14ac:dyDescent="0.2">
      <c r="A70" s="114" t="s">
        <v>188</v>
      </c>
      <c r="B70" s="124" t="s">
        <v>241</v>
      </c>
      <c r="C70" s="125"/>
      <c r="D70" s="276" t="s">
        <v>367</v>
      </c>
    </row>
    <row r="71" spans="1:4" s="114" customFormat="1" ht="11.25" customHeight="1" x14ac:dyDescent="0.2">
      <c r="A71" s="114" t="s">
        <v>188</v>
      </c>
      <c r="B71" s="124" t="s">
        <v>242</v>
      </c>
      <c r="C71" s="125"/>
      <c r="D71" s="276"/>
    </row>
    <row r="72" spans="1:4" s="114" customFormat="1" x14ac:dyDescent="0.2">
      <c r="B72" s="132" t="s">
        <v>243</v>
      </c>
      <c r="C72" s="125"/>
      <c r="D72" s="276"/>
    </row>
    <row r="73" spans="1:4" s="114" customFormat="1" x14ac:dyDescent="0.2">
      <c r="A73" s="114" t="s">
        <v>188</v>
      </c>
      <c r="B73" s="132" t="s">
        <v>244</v>
      </c>
      <c r="C73" s="125"/>
      <c r="D73" s="276"/>
    </row>
    <row r="74" spans="1:4" s="114" customFormat="1" x14ac:dyDescent="0.2">
      <c r="A74" s="114" t="s">
        <v>188</v>
      </c>
      <c r="B74" s="132" t="s">
        <v>245</v>
      </c>
      <c r="C74" s="125"/>
      <c r="D74" s="276"/>
    </row>
    <row r="75" spans="1:4" s="114" customFormat="1" x14ac:dyDescent="0.2">
      <c r="A75" s="114" t="s">
        <v>188</v>
      </c>
      <c r="B75" s="132" t="s">
        <v>246</v>
      </c>
      <c r="C75" s="125"/>
      <c r="D75" s="276"/>
    </row>
    <row r="76" spans="1:4" s="114" customFormat="1" x14ac:dyDescent="0.2">
      <c r="A76" s="114" t="s">
        <v>188</v>
      </c>
      <c r="B76" s="124" t="s">
        <v>247</v>
      </c>
      <c r="C76" s="125"/>
      <c r="D76" s="276"/>
    </row>
    <row r="77" spans="1:4" s="114" customFormat="1" x14ac:dyDescent="0.2">
      <c r="B77" s="132" t="s">
        <v>248</v>
      </c>
      <c r="C77" s="125"/>
      <c r="D77" s="276"/>
    </row>
    <row r="78" spans="1:4" s="114" customFormat="1" x14ac:dyDescent="0.2">
      <c r="A78" s="114" t="s">
        <v>188</v>
      </c>
      <c r="B78" s="132" t="s">
        <v>249</v>
      </c>
      <c r="C78" s="125"/>
      <c r="D78" s="276"/>
    </row>
    <row r="79" spans="1:4" s="114" customFormat="1" x14ac:dyDescent="0.2">
      <c r="B79" s="132" t="s">
        <v>250</v>
      </c>
      <c r="C79" s="125"/>
      <c r="D79" s="276"/>
    </row>
    <row r="80" spans="1:4" s="114" customFormat="1" x14ac:dyDescent="0.2">
      <c r="B80" s="132" t="s">
        <v>251</v>
      </c>
      <c r="C80" s="125"/>
      <c r="D80" s="276"/>
    </row>
    <row r="81" spans="1:4" s="114" customFormat="1" x14ac:dyDescent="0.2">
      <c r="B81" s="132" t="s">
        <v>252</v>
      </c>
      <c r="C81" s="125"/>
      <c r="D81" s="276"/>
    </row>
    <row r="82" spans="1:4" s="114" customFormat="1" x14ac:dyDescent="0.2">
      <c r="B82" s="132" t="s">
        <v>253</v>
      </c>
      <c r="C82" s="125"/>
      <c r="D82" s="276"/>
    </row>
    <row r="83" spans="1:4" s="114" customFormat="1" x14ac:dyDescent="0.2">
      <c r="A83" s="114" t="s">
        <v>188</v>
      </c>
      <c r="B83" s="132" t="s">
        <v>254</v>
      </c>
      <c r="C83" s="125"/>
      <c r="D83" s="276"/>
    </row>
    <row r="84" spans="1:4" s="114" customFormat="1" x14ac:dyDescent="0.2">
      <c r="B84" s="124" t="s">
        <v>255</v>
      </c>
      <c r="C84" s="125"/>
      <c r="D84" s="276"/>
    </row>
    <row r="85" spans="1:4" s="114" customFormat="1" x14ac:dyDescent="0.2">
      <c r="A85" s="114" t="s">
        <v>188</v>
      </c>
      <c r="B85" s="132" t="s">
        <v>256</v>
      </c>
      <c r="C85" s="125"/>
      <c r="D85" s="276"/>
    </row>
    <row r="86" spans="1:4" s="114" customFormat="1" x14ac:dyDescent="0.2">
      <c r="A86" s="114" t="s">
        <v>188</v>
      </c>
      <c r="B86" s="124" t="s">
        <v>257</v>
      </c>
      <c r="C86" s="125"/>
      <c r="D86" s="276"/>
    </row>
    <row r="87" spans="1:4" s="114" customFormat="1" x14ac:dyDescent="0.2">
      <c r="B87" s="132" t="s">
        <v>258</v>
      </c>
      <c r="C87" s="125"/>
      <c r="D87" s="276"/>
    </row>
    <row r="88" spans="1:4" s="114" customFormat="1" x14ac:dyDescent="0.2">
      <c r="B88" s="132" t="s">
        <v>259</v>
      </c>
      <c r="C88" s="125"/>
      <c r="D88" s="276"/>
    </row>
    <row r="89" spans="1:4" s="114" customFormat="1" x14ac:dyDescent="0.2">
      <c r="A89" s="114" t="s">
        <v>188</v>
      </c>
      <c r="B89" s="132" t="s">
        <v>260</v>
      </c>
      <c r="C89" s="125"/>
      <c r="D89" s="276"/>
    </row>
    <row r="90" spans="1:4" s="114" customFormat="1" x14ac:dyDescent="0.2">
      <c r="A90" s="114" t="s">
        <v>188</v>
      </c>
      <c r="B90" s="132" t="s">
        <v>261</v>
      </c>
      <c r="C90" s="125"/>
      <c r="D90" s="276"/>
    </row>
    <row r="91" spans="1:4" s="114" customFormat="1" x14ac:dyDescent="0.2">
      <c r="B91" s="132" t="s">
        <v>262</v>
      </c>
      <c r="C91" s="125"/>
      <c r="D91" s="276"/>
    </row>
    <row r="92" spans="1:4" s="114" customFormat="1" x14ac:dyDescent="0.2">
      <c r="A92" s="114" t="s">
        <v>188</v>
      </c>
      <c r="B92" s="124" t="s">
        <v>263</v>
      </c>
      <c r="C92" s="125"/>
      <c r="D92" s="276"/>
    </row>
    <row r="93" spans="1:4" x14ac:dyDescent="0.2">
      <c r="B93" s="133" t="s">
        <v>265</v>
      </c>
      <c r="C93" s="134"/>
    </row>
    <row r="94" spans="1:4" x14ac:dyDescent="0.2">
      <c r="B94" s="135"/>
      <c r="C94" s="136"/>
    </row>
    <row r="95" spans="1:4" x14ac:dyDescent="0.2">
      <c r="A95" s="102" t="s">
        <v>188</v>
      </c>
      <c r="B95" s="137"/>
      <c r="C95" s="138"/>
    </row>
    <row r="96" spans="1:4" x14ac:dyDescent="0.2">
      <c r="A96" s="102" t="s">
        <v>188</v>
      </c>
      <c r="B96" s="137"/>
      <c r="C96" s="138"/>
    </row>
    <row r="97" spans="1:3" x14ac:dyDescent="0.2">
      <c r="A97" s="102" t="s">
        <v>188</v>
      </c>
      <c r="B97" s="139"/>
      <c r="C97" s="104"/>
    </row>
    <row r="98" spans="1:3" ht="14.25" x14ac:dyDescent="0.2">
      <c r="A98" s="102" t="s">
        <v>188</v>
      </c>
      <c r="B98" s="140" t="s">
        <v>266</v>
      </c>
      <c r="C98" s="141"/>
    </row>
    <row r="99" spans="1:3" ht="14.25" x14ac:dyDescent="0.2">
      <c r="B99" s="142" t="s">
        <v>267</v>
      </c>
      <c r="C99" s="143"/>
    </row>
    <row r="100" spans="1:3" s="145" customFormat="1" x14ac:dyDescent="0.2">
      <c r="A100" s="102"/>
      <c r="B100" s="144"/>
      <c r="C100" s="104"/>
    </row>
    <row r="105" spans="1:3" s="145" customFormat="1" ht="11.25" hidden="1" customHeight="1" x14ac:dyDescent="0.2">
      <c r="A105" s="102"/>
      <c r="B105" s="146" t="s">
        <v>268</v>
      </c>
      <c r="C105" s="102"/>
    </row>
    <row r="106" spans="1:3" s="145" customFormat="1" ht="11.25" hidden="1" customHeight="1" x14ac:dyDescent="0.2">
      <c r="A106" s="102"/>
      <c r="B106" s="147" t="s">
        <v>269</v>
      </c>
      <c r="C106" s="102"/>
    </row>
    <row r="107" spans="1:3" s="145" customFormat="1" ht="11.25" hidden="1" customHeight="1" x14ac:dyDescent="0.2">
      <c r="A107" s="102"/>
      <c r="B107" s="102"/>
      <c r="C107" s="102"/>
    </row>
  </sheetData>
  <sheetProtection insertColumns="0" selectLockedCells="1"/>
  <protectedRanges>
    <protectedRange sqref="B1:B4 B76 B80 B97 AS93:AZ93 B6:B8 P93 AP93 AA93:AB93 B16:B18 B20:B65 B67:B68 AI93 T93:Y93 AM93 B100 AD93:AG93 B89:B93" name="Range1"/>
    <protectedRange sqref="B88" name="Range1_1_1"/>
    <protectedRange sqref="B81 B15" name="Range1_2"/>
    <protectedRange sqref="B94:B96" name="Range1_4"/>
    <protectedRange sqref="AV1:AV2 V54:Y55 AU94:AU97 P54:P55 AS26:AS28 AU54:AU55 AB54:AB55 AS1:AT2 AP54:AP55 T54:T55 AT20:AU20 AM20 AF20:AG20 AA20:AB20 U20:V20 P20 AV20:AV21 AU87 AW15:AZ15 AV25:AV30 AV77 R20:S20 AS54:AS55 AV80 AU99:AU100 AI54:AI55 AV82:AV85 AM54:AM55 AD54:AG55 AV56:AZ56 AV69 AV9:AV18 AV71:AV75 AV87:AV92" name="Range1_7"/>
    <protectedRange sqref="U1:U2 T99:T100 U33:U56 T94:V96 T97 U21 U25:U31 U9:U19 U58:U92" name="Range1_8"/>
    <protectedRange sqref="B19" name="Range1_10"/>
    <protectedRange sqref="AM1:AO2" name="Range1_11"/>
    <protectedRange sqref="R70" name="Range1_3_3"/>
    <protectedRange sqref="P94:P96" name="Range1_4_3"/>
    <protectedRange sqref="AB58:AB67 AB56 AA1:AB3 AD77:AE78 AC3:AE3 AB33:AB53 AB69:AB75 Z97:AA97 AB21:AB22 AB25:AB31 AE86 AB9:AB19 Z99:AA100 AB77:AB92" name="Range1_3_4"/>
    <protectedRange sqref="AA94:AA96" name="Range1_4_4"/>
    <protectedRange sqref="AB76" name="Range1_8_2"/>
    <protectedRange sqref="AI1:AI2 AI56 AI20:AI21 AI80:AI81 AM84:AM85 AP84:AP85 AI25:AI30 AI83:AI86 AG97 AI88:AI90 AI9:AI18 AI69:AI78 AG99:AG100 AI94:AI97 AI99:AI100 AI92" name="Range1_9_1"/>
    <protectedRange sqref="AI68" name="Range1_6_2_1"/>
    <protectedRange sqref="AG94:AG96" name="Range1_4_1_1_2"/>
    <protectedRange sqref="AI91 AI31:AI53" name="Range1_8_1_2"/>
    <protectedRange sqref="AI65" name="Range1_5_1_1_2"/>
    <protectedRange sqref="AI57:AI64 AI66:AI67" name="Range1_6_1_1_2"/>
    <protectedRange sqref="T56 T1:T2 T58:T67 T20:T22 V97 U22 S94:S97 T69:T78 T25:T30 T9:T18 S99:S100 V99:V100 T80:T92" name="Range1_8_5"/>
    <protectedRange sqref="AR94:AS96" name="Range1_4_1_1_3"/>
    <protectedRange sqref="AS58:AS67 AS4 AS16:AT16 AS40:AS53 AS79:AS92 AS30:AT30 AS56:AT56 AS9:AS15 AS17:AS18 AS25 AS20:AS21 AS29 AR99:AS100 AS31:AS38 AS69:AS75 AR97:AS97 AT82:AT83" name="Range1_7_1_2"/>
    <protectedRange sqref="AS76" name="Range1_4_2_1_2"/>
    <protectedRange sqref="AM56 AM99:AN100 AM79:AM83 AM25:AM29 AM70:AM76 AM97:AN97 AM21:AM22 AM30:AO30 AM69:AO69 AM86:AM90 AM9:AM19 AM92" name="Range1_5"/>
    <protectedRange sqref="AM91 AM31:AM53" name="Range1_8_3"/>
    <protectedRange sqref="AM65" name="Range1_5_1_2"/>
    <protectedRange sqref="AM66:AM67 AM57:AM64" name="Range1_6_1_1"/>
    <protectedRange sqref="AS39" name="Range1_7_1_1_2"/>
    <protectedRange sqref="AP76 AP29 AP92" name="Range1_8_1_4"/>
    <protectedRange sqref="AP56 AP30 AO94:AO97 AP1:AP2 AP25:AP28 AS77:AS78 AU77:AU78 AM77:AM78 AP77:AP83 AP20:AP21 AP69:AP75 AP86:AP90 AP9:AP18 AO99:AO100" name="Range1_3"/>
    <protectedRange sqref="AP57:AP67 AP91 AP31:AP53" name="Range1_8_2_2"/>
    <protectedRange sqref="W77:Y78" name="Range1_5_3"/>
    <protectedRange sqref="W20:Y20" name="Range1_11_1_1"/>
    <protectedRange sqref="W56:Y56 W58:X67 W1:Y3 W33:X53 W99:X100 W32:Y32 W31:X31 W69:Y75 W97:X97 W21:Y22 W25:Y30 Z75 W9:Y18 W79:Y92" name="Range1_3_3_3_1"/>
    <protectedRange sqref="W94:Y96" name="Range1_4_3_2"/>
    <protectedRange sqref="W76:Y76" name="Range1_9_1_2_1"/>
    <protectedRange sqref="R19:T19 V22 V19:Z19 AD19:AG19 AI19 R22:S22 AD22:AG22 AI22 AN22:AR22 AN19:AZ19" name="Range1_3_4_2_1"/>
    <protectedRange sqref="AD56:AE56 AD1:AE2 AD20:AE21 AD97 AD25:AE30 AD79:AE85 AD99:AD100 AB99:AB100 AB97 AD86 AD69:AE76 AD87:AE90 AD9:AE18 AD92:AE92" name="Range1_9"/>
    <protectedRange sqref="AD94:AD96 AB94:AB96" name="Range1_4_1_2"/>
    <protectedRange sqref="AD91:AE91 AE57:AE67 AD31:AE53" name="Range1_8_4"/>
    <protectedRange sqref="AD65" name="Range1_5_1_1"/>
    <protectedRange sqref="AD57:AD64 AD66:AD67" name="Range1_6_1_2"/>
    <protectedRange sqref="V1:V2" name="Range1_3_3_2"/>
    <protectedRange sqref="V56 V21 U97 V25:V30 U99:U100 V69:V76 V9:V18 V83:V92" name="Range1_8_3_3"/>
    <protectedRange sqref="V65 V31 V33:V53" name="Range1_5_1_3"/>
    <protectedRange sqref="V66:V67 V57:V64" name="Range1_6_1_3"/>
    <protectedRange sqref="AU26:AU28" name="Range1_8_6"/>
    <protectedRange sqref="AU1:AU2" name="Range1_7_1"/>
    <protectedRange sqref="AT94:AT96" name="Range1_4_1_1_3_2"/>
    <protectedRange sqref="AU56 AU40:AU53 AU21 AU3:AU4 AU71:AU75 AS3 AV3 AU25 AV81:AZ81 AU79:AU86 AT99:AT100 AU29:AU38 AU70:AV70 AT97 AV86 AT69:AU69 AU9:AU18 AU88:AU92" name="Range1_7_1_2_1"/>
    <protectedRange sqref="AU76:AV76" name="Range1_4_2_1_2_1"/>
    <protectedRange sqref="AU39" name="Range1_7_1_1_2_1"/>
    <protectedRange sqref="B70:B74 B10:B13" name="Range1_6"/>
    <protectedRange sqref="B9" name="Range1_1_2"/>
    <protectedRange sqref="B75" name="Range1_8_7"/>
    <protectedRange sqref="AF1:AG3 AF56:AG56 AF58:AG67 AF21:AG21 AE94:AF96 AF25:AG28 AF30:AG53 AE99:AF100 AF9:AG18 AF69:AG75 AF79:AG92" name="Range1_3_4_2_3"/>
    <protectedRange sqref="AE97:AF97" name="Range1_4_4_1_3"/>
    <protectedRange sqref="AF76:AG76" name="Range1_8_1_4_1_1"/>
    <protectedRange sqref="AF29:AG29" name="Range1_3_3_3_1_1_1"/>
    <protectedRange sqref="AF77:AG78" name="Range1_3_3_2_2_1"/>
    <protectedRange sqref="P56 P1:P3 P21 P77:P92 P58:P67 P25:P53 P97 P23 P99:P100 P9:P18 P69:P75" name="Range1_3_4_2_2_3"/>
    <protectedRange sqref="P76" name="Range1_8_2_3_1_2"/>
    <protectedRange sqref="P19" name="Range1_3_4_1_1_1_2"/>
    <protectedRange sqref="P24 P22:Q22" name="Range1_3_3_1_1_1_2"/>
    <protectedRange sqref="AA33:AA56 AA21:AA22 AA25:AA31 AA9:AA19 AA58:AA75 AA77:AA92" name="Range1_3_4_1"/>
    <protectedRange sqref="Z94:Z96" name="Range1_4_4_1"/>
    <protectedRange sqref="AA76" name="Range1_8_2_3"/>
    <protectedRange sqref="Y31 Y35" name="Range1_7_2"/>
    <protectedRange sqref="Y33:Y34 Y37:Y53" name="Range1_3_3_3_1_1"/>
    <protectedRange sqref="Y58:Y67" name="Range1_3_3_3_1_2"/>
    <protectedRange sqref="AT37:AT38 AT32:AT35 AT40:AT55" name="Range1_7_3"/>
    <protectedRange sqref="AT39" name="Range1_7_1_1_2_1_1"/>
    <protectedRange sqref="AT58:AT67" name="Range1_7_4"/>
    <protectedRange sqref="AT77:AT81 T79 AT84:AT86" name="Range1_7_6"/>
    <protectedRange sqref="AT76" name="Range1_4_2_2"/>
    <protectedRange sqref="AT14:AT15 AT87:AT92" name="Range1_7_8"/>
    <protectedRange sqref="AT17:AT18 AT21:AT22 AS22 AT25:AT29 AU22:AZ22" name="Range1_7_11"/>
    <protectedRange sqref="AT4 AT9:AT13 AT70:AT75" name="Range1_7_13"/>
    <protectedRange sqref="AT3" name="Range1_7_1_2_1_2"/>
    <protectedRange sqref="AW20:AZ21 AW25:AZ29 AW16:AZ18 AW9:AZ13 AW70:AZ75" name="Range1_7_5"/>
    <protectedRange sqref="AW3:AZ3" name="Range1_7_1_2_1_1"/>
    <protectedRange sqref="AW30:AZ30 AW77:AZ80 AW14:AZ14 AW69:AZ69 AV94:AV96 AW82:AZ92" name="Range1_7_7"/>
    <protectedRange sqref="AW76:AZ76" name="Range1_4_2_1"/>
    <protectedRange sqref="AW58:AZ67" name="Range1_7_12"/>
    <protectedRange sqref="AN29:AO29" name="Range1_8_1_4_2"/>
    <protectedRange sqref="AN20:AO21 AN25:AO28 AN16:AO18 AN9:AO13 AN70:AO75" name="Range1_3_5"/>
    <protectedRange sqref="AN54:AO55" name="Range1_7_14"/>
    <protectedRange sqref="AN56:AO56" name="Range1_3_7"/>
    <protectedRange sqref="AN31:AO53 AN57:AO67" name="Range1_8_2_2_2"/>
    <protectedRange sqref="AN93:AO93" name="Range1_14"/>
    <protectedRange sqref="AN84:AO85" name="Range1_9_1_2"/>
    <protectedRange sqref="AN77:AO83 AN14:AO15 AN87:AO90 AM94:AN96 AN92:AO92" name="Range1_3_8"/>
    <protectedRange sqref="AN91:AO91" name="Range1_8_2_2_3"/>
    <protectedRange sqref="AN86:AO86" name="Range1_3_3_3_1_4"/>
    <protectedRange sqref="AN76:AO76" name="Range1_9_1_2_1_2"/>
    <protectedRange sqref="S93" name="Range1_15"/>
    <protectedRange sqref="S54:S55" name="Range1_7_15"/>
    <protectedRange sqref="S1:S2 S71 S29" name="Range1_3_3_7"/>
    <protectedRange sqref="S21 S56 S58:S67 S3 S25:S28 R87 R99:R100 S30:S31 S33:S53 S69:S70 R97 S72:S75 S16:S18 S9:S13" name="Range1_3_3_1_2"/>
    <protectedRange sqref="R93" name="Range1_16"/>
    <protectedRange sqref="R54:R55" name="Range1_7_16"/>
    <protectedRange sqref="R56 R58:R67 R1:R3 R69 R21 R79:R86 R9:R18 R25:R31 R33:R53 R71:R75 R88:R92" name="Range1_3_3_8"/>
    <protectedRange sqref="R76" name="Range1_8_1_1_4"/>
    <protectedRange sqref="R77:R78" name="Range1_3_3_2_3_3"/>
    <protectedRange sqref="V77:V82" name="Range1_8_3_3_3"/>
    <protectedRange sqref="Z93" name="Range1_13"/>
    <protectedRange sqref="Z54:Z55" name="Range1_7_10"/>
    <protectedRange sqref="Z1:Z3 Y99:Y100 Y97" name="Range1_3_4_2"/>
    <protectedRange sqref="Z50" name="Range1_8_1_4_1"/>
    <protectedRange sqref="Z86" name="Range1_3_3_3_1_3"/>
    <protectedRange sqref="Z56 Z58:Z67 Z20:Z21 Z80:Z85 Z51:Z53 Z77:Z78 Z25:Z49 Z9:Z18 Z69:Z74 Z87:Z92" name="Range1_3_4_1_1"/>
    <protectedRange sqref="Z22" name="Range1_7_5_1"/>
    <protectedRange sqref="Z79" name="Range1_7_7_2"/>
    <protectedRange sqref="Z76" name="Range1_4_2_1_1"/>
    <protectedRange sqref="P68" name="Range1_7_17"/>
    <protectedRange sqref="R68:T68" name="Range1_7_18"/>
    <protectedRange sqref="V68" name="Range1_7_19"/>
    <protectedRange sqref="W68" name="Range1_7_20"/>
    <protectedRange sqref="X68:Y68" name="Range1_7_21"/>
    <protectedRange sqref="Z68" name="Range1_7_22"/>
    <protectedRange sqref="AB68" name="Range1_7_23"/>
    <protectedRange sqref="AD68" name="Range1_7_24"/>
    <protectedRange sqref="AE68" name="Range1_7_25"/>
    <protectedRange sqref="AF68" name="Range1_7_26"/>
    <protectedRange sqref="AG68" name="Range1_7_27"/>
    <protectedRange sqref="AM68" name="Range1_7_31"/>
    <protectedRange sqref="AS68 AN68:AP68" name="Range1_7_32"/>
    <protectedRange sqref="AT68:AU68 AW68:AZ68" name="Range1_7_33"/>
    <protectedRange sqref="AI87" name="Range1_3_4_2_2_3_1"/>
    <protectedRange sqref="AI82" name="Range1_9_1_1"/>
    <protectedRange sqref="AI79" name="Range1_7_28"/>
    <protectedRange sqref="AE98:AG98 AR98:AV98 AI98 AM98:AO98" name="Range1_4_4_1_3_1"/>
    <protectedRange sqref="R98" name="Range1_4_3_1_2_1"/>
    <protectedRange sqref="Y98" name="Range1_3_4_2_2"/>
    <protectedRange sqref="AQ93:AR93" name="Range1_19"/>
    <protectedRange sqref="AQ54:AR55" name="Range1_7_29"/>
    <protectedRange sqref="AQ84:AQ85" name="Range1_9_1_3"/>
    <protectedRange sqref="AQ76:AR76 AQ87 AQ92:AR92 AQ29:AR29 AQ58:AQ67 AQ56 AQ31:AQ53" name="Range1_8_1_4_4"/>
    <protectedRange sqref="AQ20:AR21 AR87 AQ30:AR30 AR56 AQ1:AR2 AQ86:AR86 AQ25:AR28 AR84:AR85 AQ77:AR83 AP94:AQ97 AQ69:AR75 AQ23 AP99:AQ100 AQ88:AR90 AQ9:AR18" name="Range1_3_1"/>
    <protectedRange sqref="AR57:AR67 AQ91:AR91 AR31:AR53" name="Range1_8_2_2_1"/>
    <protectedRange sqref="AQ24" name="Range1_3_4_2_1_3"/>
    <protectedRange sqref="AQ68:AR68" name="Range1_7_32_1"/>
    <protectedRange sqref="AP98:AQ98" name="Range1_4_4_1_3_1_1"/>
    <protectedRange sqref="AV58:AV67" name="Range1_7_30"/>
    <protectedRange sqref="AV68" name="Range1_7_33_1"/>
    <protectedRange sqref="AV40:AV55 AV31:AV38" name="Range1_7_34"/>
    <protectedRange sqref="AV39" name="Range1_7_1_1_2_1_1_1_1"/>
    <protectedRange sqref="AV79" name="Range1_7_35"/>
    <protectedRange sqref="AV78" name="Range1_7_7_1"/>
    <protectedRange sqref="AW34:AZ34" name="Range1_7_36"/>
    <protectedRange sqref="AW37:AZ38 AW32:AZ33 AW35:AZ35 AW40:AZ55" name="Range1_7_7_3"/>
    <protectedRange sqref="AW39:AZ39" name="Range1_7_1_1_2_1_1_1_2"/>
    <protectedRange sqref="T31:T53" name="Range1_8_5_1"/>
    <protectedRange sqref="Q20" name="Range1_7_38"/>
    <protectedRange sqref="Q93" name="Range1_7_1_2_2"/>
    <protectedRange sqref="Q71:Q75 Q44" name="Range1_3_3_4_1"/>
    <protectedRange sqref="Q21 AM23:AP23 AD23:AI23 AR23:AZ23 Q23:AB23" name="Range1_3_3_3_2_1"/>
    <protectedRange sqref="Q1:Q3 Q56 Q77:Q92 Q25:Q30 Q94:Q96 Q9:Q19 Q99:Q100 Q69:Q70" name="Range1_3_4_2_1_4"/>
    <protectedRange sqref="Q97" name="Range1_4_4_1_1"/>
    <protectedRange sqref="Q76" name="Range1_8_2_1_1_1"/>
    <protectedRange sqref="AM24:AP24 AD24:AI24 AR24:AZ24 Q24:AB24" name="Range1_3_3_1_1_1_2_1"/>
    <protectedRange sqref="Q33:Q43 Q31 Q68 Q45:Q55" name="Range1_3_4_2_1_1_1"/>
    <protectedRange sqref="Q57:Q67" name="Range1_3_4_2_1_2_1"/>
    <protectedRange sqref="AH67:AH68 AH16:AH18 AH1:AH4 AH76 AH80 AH97 AH20:AH22 AH25:AH65 AH6:AH8 AH99:AH100 AH89:AH93" name="Range1_17"/>
    <protectedRange sqref="AH88" name="Range1_1_1_1"/>
    <protectedRange sqref="AH81 AH15" name="Range1_2_1"/>
    <protectedRange sqref="AH94:AH96" name="Range1_4_1"/>
    <protectedRange sqref="AH19" name="Range1_10_1"/>
    <protectedRange sqref="AH10:AH13 AH70:AH74" name="Range1_6_1"/>
    <protectedRange sqref="AH9" name="Range1_1_2_1"/>
    <protectedRange sqref="AH75" name="Range1_8_7_1"/>
    <protectedRange sqref="S79:S86 S14:S15 S88:S92" name="Range1_3_3_1"/>
    <protectedRange sqref="S76" name="Range1_8_1_1_1"/>
    <protectedRange sqref="S77:S78" name="Range1_3_3_2_3_1"/>
    <protectedRange sqref="S87" name="Range1_3_3_1_2_1"/>
    <protectedRange sqref="AJ1:AL2" name="Range1_11_3"/>
    <protectedRange sqref="AJ93:AL93" name="Range1_8_8"/>
    <protectedRange sqref="AJ54:AL55 AJ68:AL68" name="Range1_7_1_3"/>
    <protectedRange sqref="AJ56:AL56 AJ20:AL21 AJ80:AL81 AJ25:AL30 AJ83:AL86 AJ88:AL90 AJ9:AL18 AJ69:AL78 AJ94:AL97 AJ99:AL100 AJ92:AL92" name="Range1_9_1_5"/>
    <protectedRange sqref="AJ91:AL91 AJ31:AL53" name="Range1_8_1_2_2"/>
    <protectedRange sqref="AJ65:AL65" name="Range1_5_1_1_2_2"/>
    <protectedRange sqref="AJ57:AL64 AJ66:AL67" name="Range1_6_1_1_2_2"/>
    <protectedRange sqref="AJ19:AL19 AJ22:AL22" name="Range1_3_4_2_1_1_2"/>
    <protectedRange sqref="AJ87:AL87" name="Range1_3_4_2_2_3_1_2"/>
    <protectedRange sqref="AJ82:AL82" name="Range1_9_1_1_2"/>
    <protectedRange sqref="AJ79:AL79" name="Range1_7_28_2"/>
    <protectedRange sqref="AJ98:AL98" name="Range1_4_4_1_3_1_1_2"/>
    <protectedRange sqref="AJ23:AL23" name="Range1_3_3_3_2_1_1_1"/>
    <protectedRange sqref="AJ24:AL24" name="Range1_3_3_1_1_1_2_1_1_1"/>
    <protectedRange sqref="N93:O93" name="Range1_9_2"/>
    <protectedRange sqref="N20:O20 N54:O55" name="Range1_7_2_1"/>
    <protectedRange sqref="N94:O96" name="Range1_8_2_1"/>
    <protectedRange sqref="N97:O97 N99:O100" name="Range1_8_5_1_1"/>
    <protectedRange sqref="N22:O22 N19:O19" name="Range1_3_4_2_1_2"/>
    <protectedRange sqref="N1:O2" name="Range1_3_3_2_1"/>
    <protectedRange sqref="N21:O21 N25:O30 N69:O75 N56:O56 N9:O18 N83:O92" name="Range1_8_3_3_1_1"/>
    <protectedRange sqref="N65:O65 N33:O53" name="Range1_5_1_3_1"/>
    <protectedRange sqref="N66:O67 N57:O64" name="Range1_6_1_3_1"/>
    <protectedRange sqref="N77:O82" name="Range1_8_3_3_3_1"/>
    <protectedRange sqref="N68:O68" name="Range1_7_19_1"/>
    <protectedRange sqref="N23:O23" name="Range1_3_3_3_2_1_2"/>
    <protectedRange sqref="N24:O24" name="Range1_3_3_1_1_1_2_1_2"/>
    <protectedRange sqref="N76:O76" name="Range1_9_1_4"/>
    <protectedRange sqref="N31:O32" name="Range1_8_1_2_1"/>
    <protectedRange sqref="AC93" name="Range1_3_9"/>
    <protectedRange sqref="AC54:AC55" name="Range1_7_1_1"/>
    <protectedRange sqref="AC77:AC78 AC86" name="Range1_3_4_3"/>
    <protectedRange sqref="AC19 AC22" name="Range1_3_4_2_1_1"/>
    <protectedRange sqref="AC56 AC1:AC2 AC20:AC21 AC25:AC30 AC79:AC85 AC69:AC76 AC10:AC18 AC87:AC90 AC92" name="Range1_9_3"/>
    <protectedRange sqref="AC91 AC57:AC67 AC31:AC53" name="Range1_8_4_1"/>
    <protectedRange sqref="AC94:AC96 AC99:AC100" name="Range1_3_4_2_3_1"/>
    <protectedRange sqref="AC97" name="Range1_4_4_1_3_2"/>
    <protectedRange sqref="AC68" name="Range1_7_25_1"/>
    <protectedRange sqref="AC98" name="Range1_4_4_1_3_1_2"/>
    <protectedRange sqref="AC23" name="Range1_3_3_3_2_1_1"/>
    <protectedRange sqref="AC24" name="Range1_3_3_1_1_1_2_1_1"/>
    <protectedRange sqref="M1:M4 M6:M8 F99:G99 B99:C99 B5:C5" name="Range1_12"/>
    <protectedRange sqref="M10:M134" name="Range1_6_2"/>
    <protectedRange sqref="M9" name="Range1_1_2_2"/>
    <protectedRange sqref="F93 C93" name="Range1_20"/>
    <protectedRange sqref="F54:F55 F23 F20" name="Range1_7_39"/>
    <protectedRange sqref="C94:C96" name="Range1_4_3_1"/>
    <protectedRange sqref="F58:F67 F56 F1:F3 F69:F75 F33:F53 F9:F19 F21:F22 F24:F31 G3 F100 F77:F92" name="Range1_3_4_4"/>
    <protectedRange sqref="F76" name="Range1_8_2_4"/>
    <protectedRange sqref="F97" name="Range1_9_4"/>
    <protectedRange sqref="F94:F96" name="Range1_4_1_2_1"/>
    <protectedRange sqref="C97 C69:C75 C1 C9:C10 C100 C16:C56 C3 C77:C92" name="Range1_3_4_2_2_3_2"/>
    <protectedRange sqref="C76" name="Range1_8_2_3_1_2_1"/>
    <protectedRange sqref="G1:G2" name="Range1_3_4_2_4"/>
    <protectedRange sqref="F68" name="Range1_7_23_1"/>
    <protectedRange sqref="G93" name="Range1_3_9_1"/>
    <protectedRange sqref="G54:G55" name="Range1_7_1_1_1"/>
    <protectedRange sqref="G86 G77:G78" name="Range1_3_4_3_1"/>
    <protectedRange sqref="G22 G19" name="Range1_3_4_2_1_1_3"/>
    <protectedRange sqref="G56 G92 G25:G30 G20:G21 G79:G85 G10:G18 G87:G90 G69:G76" name="Range1_9_3_1"/>
    <protectedRange sqref="G57:G67 G31:G53 G91" name="Range1_8_4_1_1"/>
    <protectedRange sqref="G100 G94:G96" name="Range1_3_4_2_3_1_1"/>
    <protectedRange sqref="G97" name="Range1_4_4_1_3_2_1"/>
    <protectedRange sqref="G68" name="Range1_7_25_1_1"/>
    <protectedRange sqref="G98" name="Range1_4_4_1_3_1_2_1"/>
    <protectedRange sqref="G23" name="Range1_3_3_3_2_1_1_2"/>
    <protectedRange sqref="G24" name="Range1_3_3_1_1_1_2_1_1_2"/>
    <protectedRange sqref="C11:C15" name="Range1_8_3_3_1"/>
    <protectedRange sqref="K93:L93" name="Range1_21"/>
    <protectedRange sqref="K99:K100 K20 K97 K94:L96 K54:K55 K87 L56" name="Range1_7_40"/>
    <protectedRange sqref="K77:K78" name="Range1_3_10"/>
    <protectedRange sqref="J22 J19:L19" name="Range1_3_4_2_1_6"/>
    <protectedRange sqref="K26:K28" name="Range1_8_6_1"/>
    <protectedRange sqref="J54:J55" name="Range1_7_29_1"/>
    <protectedRange sqref="J84:J85" name="Range1_9_1_3_1"/>
    <protectedRange sqref="J92 J87 J29 J31:J53 J58:J67 J56 J76" name="Range1_8_1_4_4_1"/>
    <protectedRange sqref="J30 J1 J86 J25:J28 J77:J83 J69:J75 J88:J90 J23 J20:J21 J9:J18 J94:J97 J99:J100" name="Range1_3_1_1"/>
    <protectedRange sqref="J91" name="Range1_8_2_2_1_1"/>
    <protectedRange sqref="J24" name="Range1_3_4_2_1_3_2"/>
    <protectedRange sqref="J68" name="Range1_7_32_1_1"/>
    <protectedRange sqref="J98" name="Range1_4_4_1_3_1_1_1"/>
    <protectedRange sqref="L32:L33 L35 L37:L38 L40:L55" name="Range1_7_7_3_1"/>
    <protectedRange sqref="H100 H94:H96" name="Range1_3_4_2_3_1_1_1"/>
    <protectedRange sqref="H97" name="Range1_4_4_1_3_2_1_1"/>
    <protectedRange sqref="H68" name="Range1_7_25_1_1_1"/>
    <protectedRange sqref="H98" name="Range1_4_4_1_3_1_2_1_1"/>
    <protectedRange sqref="H24" name="Range1_3_3_1_1_1_2_1_1_2_1"/>
    <protectedRange sqref="I92 I90 I14:I15 I71 I10:I12" name="Range1_9_5"/>
    <protectedRange sqref="I57 I31:I34" name="Range1_8_4_2"/>
    <protectedRange sqref="I77" name="Range1_3_4_3_2"/>
    <protectedRange sqref="I76 I70 I88 I72 I20 I84" name="Range1_9_3_2"/>
    <protectedRange sqref="I23" name="Range1_3_3_3_2_1_1_3"/>
    <protectedRange sqref="I99" name="Range1_12_2"/>
    <protectedRange sqref="I3" name="Range1_3_4_4_2"/>
    <protectedRange sqref="I1:I2" name="Range1_3_4_2_4_2"/>
    <protectedRange sqref="I93" name="Range1_3_9_1_2"/>
    <protectedRange sqref="I54:I55" name="Range1_7_1_1_1_2"/>
    <protectedRange sqref="I78 I86" name="Range1_3_4_3_1_2"/>
    <protectedRange sqref="I19 I22" name="Range1_3_4_2_1_1_3_2"/>
    <protectedRange sqref="I30 I85 I25:I28 I79:I83 I87 I13 I16:I18 I69 I56 I89 I73:I75 I21" name="Range1_9_3_1_2"/>
    <protectedRange sqref="I91 I58:I67 I35:I53" name="Range1_8_4_1_1_2"/>
    <protectedRange sqref="I100 I94:I96" name="Range1_3_4_2_3_1_1_2"/>
    <protectedRange sqref="I97" name="Range1_4_4_1_3_2_1_2"/>
    <protectedRange sqref="I68" name="Range1_7_25_1_1_2"/>
    <protectedRange sqref="I98" name="Range1_4_4_1_3_1_2_1_2"/>
    <protectedRange sqref="I24" name="Range1_3_3_1_1_1_2_1_1_2_2"/>
    <protectedRange sqref="I29" name="Range1_7_1_2_1_3_1"/>
    <protectedRange sqref="E93" name="Range1_22"/>
    <protectedRange sqref="E20" name="Range1_7_42"/>
    <protectedRange sqref="E1:E3 E97 E99:E100" name="Range1_3_4_5"/>
    <protectedRange sqref="E94:E96" name="Range1_4_4_3"/>
    <protectedRange sqref="E21:E22 E25:E31 E16 E33:E56 E18:E19 E9 E58:E92" name="Range1_3_4_1_3"/>
    <protectedRange sqref="E17 E10:E13" name="Range1_3_3_8_2"/>
    <protectedRange sqref="E23" name="Range1_3_3_3_2_1_4"/>
    <protectedRange sqref="E24" name="Range1_3_3_1_1_1_2_1_5"/>
    <protectedRange sqref="E14" name="Range1_3_3_1_3"/>
    <protectedRange sqref="E15" name="Range1_7_5_2_3"/>
    <protectedRange sqref="D1" name="Range1_7_2_2_2"/>
    <protectedRange sqref="D2" name="Range1_3_3_2_1_1_2"/>
    <protectedRange sqref="D54:D55 D20:D21 D7:D8 D3:D5" name="Range1_7_2_2_4"/>
    <protectedRange sqref="D19 D22" name="Range1_3_4_2_1_3_1_4"/>
    <protectedRange sqref="D83:D92 D69:D73 D9:D18 D23 D25:D34 D56:D60" name="Range1_8_3_3_1_6"/>
    <protectedRange sqref="D65 D35:D53 D78" name="Range1_5_1_3_1_1_4"/>
    <protectedRange sqref="D66:D67 D61:D64 D79:D80 D74:D77" name="Range1_6_1_3_1_1_4"/>
    <protectedRange sqref="D82" name="Range1_8_3_3_3_1_1_4"/>
    <protectedRange sqref="D68 D81" name="Range1_7_19_1_1_4"/>
    <protectedRange sqref="D24" name="Range1_3_3_1_1_1_2_1_3_1_4"/>
  </protectedRanges>
  <mergeCells count="5">
    <mergeCell ref="D70:D92"/>
    <mergeCell ref="D10:D15"/>
    <mergeCell ref="D26:D29"/>
    <mergeCell ref="D31:D55"/>
    <mergeCell ref="D57:D68"/>
  </mergeCells>
  <conditionalFormatting sqref="C4">
    <cfRule type="containsText" dxfId="2" priority="2" operator="containsText" text="[">
      <formula>NOT(ISERROR(SEARCH("[",C4)))</formula>
    </cfRule>
  </conditionalFormatting>
  <dataValidations count="4">
    <dataValidation type="whole" allowBlank="1" showInputMessage="1" showErrorMessage="1" sqref="C22 C24" xr:uid="{680BEADB-AB35-4BA1-AA0F-9A30B2B39249}">
      <formula1>ISNUMBER(C22)</formula1>
      <formula2>999</formula2>
    </dataValidation>
    <dataValidation type="list" allowBlank="1" showInputMessage="1" showErrorMessage="1" sqref="C8" xr:uid="{10450E38-95E6-4C8D-9A19-3B775810BCB0}">
      <formula1>Portability</formula1>
    </dataValidation>
    <dataValidation type="list" showInputMessage="1" showErrorMessage="1" sqref="C5" xr:uid="{72590270-B21F-4A78-9D5C-26A74D7806C4}">
      <formula1>Coverage</formula1>
    </dataValidation>
    <dataValidation type="custom" allowBlank="1" showInputMessage="1" showErrorMessage="1" sqref="C12:C15 C57:C68 C26:C29 C31:C55 C17:C18 C20:C21 C23" xr:uid="{CF893903-EBDD-4669-8E62-E99B00E2B453}">
      <formula1>ISNUMBER(C12)</formula1>
    </dataValidation>
  </dataValidations>
  <pageMargins left="0.7" right="0.7" top="0.75" bottom="0.75" header="0.3" footer="0.3"/>
  <pageSetup scale="4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421F6-C531-433A-9722-737E831E35AE}">
  <dimension ref="A1:F82"/>
  <sheetViews>
    <sheetView zoomScaleNormal="100" workbookViewId="0">
      <pane xSplit="2" ySplit="4" topLeftCell="C71" activePane="bottomRight" state="frozen"/>
      <selection activeCell="XFD13" sqref="XFD13"/>
      <selection pane="topRight" activeCell="XFD13" sqref="XFD13"/>
      <selection pane="bottomLeft" activeCell="XFD13" sqref="XFD13"/>
      <selection pane="bottomRight" activeCell="B35" sqref="B35"/>
    </sheetView>
  </sheetViews>
  <sheetFormatPr defaultColWidth="9.33203125" defaultRowHeight="12" x14ac:dyDescent="0.2"/>
  <cols>
    <col min="1" max="1" width="10.6640625" style="148" hidden="1" customWidth="1"/>
    <col min="2" max="2" width="37.83203125" style="148" customWidth="1"/>
    <col min="3" max="3" width="49.5" style="148" customWidth="1"/>
    <col min="4" max="4" width="57.33203125" style="148" customWidth="1"/>
    <col min="5" max="16384" width="9.33203125" style="148"/>
  </cols>
  <sheetData>
    <row r="1" spans="1:6" x14ac:dyDescent="0.2">
      <c r="B1" s="149" t="s">
        <v>270</v>
      </c>
      <c r="C1" s="150"/>
    </row>
    <row r="2" spans="1:6" x14ac:dyDescent="0.2">
      <c r="B2" s="149"/>
      <c r="C2" s="105" t="s">
        <v>359</v>
      </c>
    </row>
    <row r="3" spans="1:6" s="151" customFormat="1" x14ac:dyDescent="0.2">
      <c r="B3" s="152" t="s">
        <v>165</v>
      </c>
      <c r="C3" s="153" t="str">
        <f>Accident!$C$3</f>
        <v>(INSERT CARRIER NAME HERE)</v>
      </c>
    </row>
    <row r="4" spans="1:6" s="151" customFormat="1" x14ac:dyDescent="0.2">
      <c r="B4" s="154"/>
      <c r="C4" s="110"/>
    </row>
    <row r="5" spans="1:6" s="155" customFormat="1" x14ac:dyDescent="0.2">
      <c r="B5" s="156" t="s">
        <v>184</v>
      </c>
      <c r="C5" s="157"/>
    </row>
    <row r="6" spans="1:6" s="155" customFormat="1" x14ac:dyDescent="0.2">
      <c r="B6" s="158" t="s">
        <v>185</v>
      </c>
      <c r="C6" s="159"/>
      <c r="D6" s="111" t="s">
        <v>363</v>
      </c>
    </row>
    <row r="7" spans="1:6" s="155" customFormat="1" x14ac:dyDescent="0.2">
      <c r="B7" s="158" t="s">
        <v>271</v>
      </c>
      <c r="C7" s="159"/>
      <c r="D7" s="111" t="s">
        <v>369</v>
      </c>
    </row>
    <row r="8" spans="1:6" s="155" customFormat="1" x14ac:dyDescent="0.2">
      <c r="B8" s="158" t="s">
        <v>186</v>
      </c>
      <c r="C8" s="159"/>
      <c r="D8" s="111" t="s">
        <v>364</v>
      </c>
    </row>
    <row r="9" spans="1:6" s="155" customFormat="1" x14ac:dyDescent="0.2">
      <c r="B9" s="158" t="s">
        <v>272</v>
      </c>
      <c r="C9" s="159"/>
      <c r="D9" s="111" t="s">
        <v>364</v>
      </c>
    </row>
    <row r="10" spans="1:6" s="162" customFormat="1" x14ac:dyDescent="0.2">
      <c r="A10" s="102" t="s">
        <v>183</v>
      </c>
      <c r="B10" s="160" t="s">
        <v>273</v>
      </c>
      <c r="C10" s="161"/>
    </row>
    <row r="11" spans="1:6" s="155" customFormat="1" x14ac:dyDescent="0.2">
      <c r="A11" s="155" t="s">
        <v>188</v>
      </c>
      <c r="B11" s="163" t="s">
        <v>264</v>
      </c>
      <c r="C11" s="164"/>
      <c r="D11" s="277" t="s">
        <v>393</v>
      </c>
    </row>
    <row r="12" spans="1:6" s="155" customFormat="1" x14ac:dyDescent="0.2">
      <c r="A12" s="155" t="s">
        <v>188</v>
      </c>
      <c r="B12" s="163" t="s">
        <v>10</v>
      </c>
      <c r="C12" s="164"/>
      <c r="D12" s="277"/>
    </row>
    <row r="13" spans="1:6" s="155" customFormat="1" x14ac:dyDescent="0.2">
      <c r="A13" s="155" t="s">
        <v>188</v>
      </c>
      <c r="B13" s="163" t="s">
        <v>274</v>
      </c>
      <c r="C13" s="164"/>
      <c r="D13" s="277"/>
    </row>
    <row r="14" spans="1:6" s="155" customFormat="1" x14ac:dyDescent="0.2">
      <c r="B14" s="163" t="s">
        <v>275</v>
      </c>
      <c r="C14" s="165"/>
      <c r="D14" s="111" t="s">
        <v>392</v>
      </c>
      <c r="F14" s="166"/>
    </row>
    <row r="15" spans="1:6" s="162" customFormat="1" x14ac:dyDescent="0.2">
      <c r="B15" s="167" t="s">
        <v>276</v>
      </c>
      <c r="C15" s="168"/>
    </row>
    <row r="16" spans="1:6" s="162" customFormat="1" ht="11.25" customHeight="1" x14ac:dyDescent="0.2">
      <c r="A16" s="162" t="s">
        <v>188</v>
      </c>
      <c r="B16" s="124" t="s">
        <v>277</v>
      </c>
      <c r="C16" s="169"/>
      <c r="D16" s="278" t="s">
        <v>394</v>
      </c>
    </row>
    <row r="17" spans="1:4" s="162" customFormat="1" x14ac:dyDescent="0.2">
      <c r="B17" s="124" t="s">
        <v>278</v>
      </c>
      <c r="C17" s="169"/>
      <c r="D17" s="278"/>
    </row>
    <row r="18" spans="1:4" s="162" customFormat="1" x14ac:dyDescent="0.2">
      <c r="A18" s="162" t="s">
        <v>188</v>
      </c>
      <c r="B18" s="124" t="s">
        <v>279</v>
      </c>
      <c r="C18" s="169"/>
      <c r="D18" s="278"/>
    </row>
    <row r="19" spans="1:4" s="162" customFormat="1" x14ac:dyDescent="0.2">
      <c r="B19" s="124" t="s">
        <v>280</v>
      </c>
      <c r="C19" s="169"/>
      <c r="D19" s="278"/>
    </row>
    <row r="20" spans="1:4" s="162" customFormat="1" x14ac:dyDescent="0.2">
      <c r="A20" s="162" t="s">
        <v>188</v>
      </c>
      <c r="B20" s="124" t="s">
        <v>281</v>
      </c>
      <c r="C20" s="169"/>
      <c r="D20" s="278"/>
    </row>
    <row r="21" spans="1:4" s="162" customFormat="1" x14ac:dyDescent="0.2">
      <c r="B21" s="124" t="s">
        <v>282</v>
      </c>
      <c r="C21" s="169"/>
      <c r="D21" s="278"/>
    </row>
    <row r="22" spans="1:4" s="162" customFormat="1" x14ac:dyDescent="0.2">
      <c r="A22" s="162" t="s">
        <v>188</v>
      </c>
      <c r="B22" s="124" t="s">
        <v>283</v>
      </c>
      <c r="C22" s="169"/>
      <c r="D22" s="278"/>
    </row>
    <row r="23" spans="1:4" s="162" customFormat="1" x14ac:dyDescent="0.2">
      <c r="A23" s="162" t="s">
        <v>188</v>
      </c>
      <c r="B23" s="124" t="s">
        <v>284</v>
      </c>
      <c r="C23" s="169"/>
      <c r="D23" s="278"/>
    </row>
    <row r="24" spans="1:4" s="162" customFormat="1" x14ac:dyDescent="0.2">
      <c r="B24" s="124" t="s">
        <v>285</v>
      </c>
      <c r="C24" s="169"/>
      <c r="D24" s="278"/>
    </row>
    <row r="25" spans="1:4" s="162" customFormat="1" x14ac:dyDescent="0.2">
      <c r="A25" s="162" t="s">
        <v>188</v>
      </c>
      <c r="B25" s="124" t="s">
        <v>245</v>
      </c>
      <c r="C25" s="169"/>
      <c r="D25" s="278"/>
    </row>
    <row r="26" spans="1:4" s="162" customFormat="1" x14ac:dyDescent="0.2">
      <c r="A26" s="162" t="s">
        <v>188</v>
      </c>
      <c r="B26" s="124" t="s">
        <v>286</v>
      </c>
      <c r="C26" s="169"/>
      <c r="D26" s="278"/>
    </row>
    <row r="27" spans="1:4" s="162" customFormat="1" x14ac:dyDescent="0.2">
      <c r="A27" s="162" t="s">
        <v>188</v>
      </c>
      <c r="B27" s="124" t="s">
        <v>287</v>
      </c>
      <c r="C27" s="169"/>
      <c r="D27" s="278"/>
    </row>
    <row r="28" spans="1:4" s="162" customFormat="1" x14ac:dyDescent="0.2">
      <c r="A28" s="162" t="s">
        <v>188</v>
      </c>
      <c r="B28" s="124" t="s">
        <v>288</v>
      </c>
      <c r="C28" s="169"/>
      <c r="D28" s="278"/>
    </row>
    <row r="29" spans="1:4" s="162" customFormat="1" x14ac:dyDescent="0.2">
      <c r="A29" s="162" t="s">
        <v>188</v>
      </c>
      <c r="B29" s="124" t="s">
        <v>289</v>
      </c>
      <c r="C29" s="169"/>
      <c r="D29" s="278"/>
    </row>
    <row r="30" spans="1:4" s="162" customFormat="1" x14ac:dyDescent="0.2">
      <c r="B30" s="124" t="s">
        <v>290</v>
      </c>
      <c r="C30" s="169"/>
      <c r="D30" s="278"/>
    </row>
    <row r="31" spans="1:4" s="162" customFormat="1" x14ac:dyDescent="0.2">
      <c r="B31" s="124" t="s">
        <v>291</v>
      </c>
      <c r="C31" s="169"/>
      <c r="D31" s="278"/>
    </row>
    <row r="32" spans="1:4" s="162" customFormat="1" x14ac:dyDescent="0.2">
      <c r="A32" s="162" t="s">
        <v>188</v>
      </c>
      <c r="B32" s="124" t="s">
        <v>292</v>
      </c>
      <c r="C32" s="169"/>
      <c r="D32" s="278"/>
    </row>
    <row r="33" spans="1:4" s="162" customFormat="1" x14ac:dyDescent="0.2">
      <c r="B33" s="124" t="s">
        <v>293</v>
      </c>
      <c r="C33" s="169"/>
      <c r="D33" s="278"/>
    </row>
    <row r="34" spans="1:4" s="162" customFormat="1" x14ac:dyDescent="0.2">
      <c r="A34" s="162" t="s">
        <v>188</v>
      </c>
      <c r="B34" s="124" t="s">
        <v>294</v>
      </c>
      <c r="C34" s="169"/>
      <c r="D34" s="278"/>
    </row>
    <row r="35" spans="1:4" s="162" customFormat="1" x14ac:dyDescent="0.2">
      <c r="B35" s="124" t="s">
        <v>295</v>
      </c>
      <c r="C35" s="169"/>
      <c r="D35" s="278"/>
    </row>
    <row r="36" spans="1:4" s="162" customFormat="1" x14ac:dyDescent="0.2">
      <c r="B36" s="124" t="s">
        <v>296</v>
      </c>
      <c r="C36" s="169"/>
      <c r="D36" s="278"/>
    </row>
    <row r="37" spans="1:4" s="162" customFormat="1" x14ac:dyDescent="0.2">
      <c r="B37" s="124" t="s">
        <v>297</v>
      </c>
      <c r="C37" s="169"/>
      <c r="D37" s="278"/>
    </row>
    <row r="38" spans="1:4" s="162" customFormat="1" x14ac:dyDescent="0.2">
      <c r="A38" s="162" t="s">
        <v>188</v>
      </c>
      <c r="B38" s="124" t="s">
        <v>298</v>
      </c>
      <c r="C38" s="169"/>
      <c r="D38" s="278"/>
    </row>
    <row r="39" spans="1:4" s="162" customFormat="1" x14ac:dyDescent="0.2">
      <c r="A39" s="162" t="s">
        <v>188</v>
      </c>
      <c r="B39" s="124" t="s">
        <v>299</v>
      </c>
      <c r="C39" s="169"/>
      <c r="D39" s="278"/>
    </row>
    <row r="40" spans="1:4" s="162" customFormat="1" x14ac:dyDescent="0.2">
      <c r="B40" s="124" t="s">
        <v>300</v>
      </c>
      <c r="C40" s="169"/>
      <c r="D40" s="278"/>
    </row>
    <row r="41" spans="1:4" s="162" customFormat="1" x14ac:dyDescent="0.2">
      <c r="B41" s="124" t="s">
        <v>301</v>
      </c>
      <c r="C41" s="169"/>
      <c r="D41" s="278"/>
    </row>
    <row r="42" spans="1:4" s="162" customFormat="1" x14ac:dyDescent="0.2">
      <c r="B42" s="124" t="s">
        <v>302</v>
      </c>
      <c r="C42" s="169"/>
      <c r="D42" s="278"/>
    </row>
    <row r="43" spans="1:4" s="162" customFormat="1" x14ac:dyDescent="0.2">
      <c r="B43" s="124" t="s">
        <v>303</v>
      </c>
      <c r="C43" s="169"/>
      <c r="D43" s="278"/>
    </row>
    <row r="44" spans="1:4" s="162" customFormat="1" x14ac:dyDescent="0.2">
      <c r="B44" s="124" t="s">
        <v>304</v>
      </c>
      <c r="C44" s="169"/>
      <c r="D44" s="278"/>
    </row>
    <row r="45" spans="1:4" s="162" customFormat="1" x14ac:dyDescent="0.2">
      <c r="B45" s="124" t="s">
        <v>305</v>
      </c>
      <c r="C45" s="170"/>
      <c r="D45" s="278"/>
    </row>
    <row r="46" spans="1:4" s="162" customFormat="1" x14ac:dyDescent="0.2">
      <c r="A46" s="162" t="s">
        <v>188</v>
      </c>
      <c r="B46" s="124" t="s">
        <v>306</v>
      </c>
      <c r="C46" s="169"/>
      <c r="D46" s="278"/>
    </row>
    <row r="47" spans="1:4" s="162" customFormat="1" x14ac:dyDescent="0.2">
      <c r="B47" s="124" t="s">
        <v>307</v>
      </c>
      <c r="C47" s="169"/>
      <c r="D47" s="278"/>
    </row>
    <row r="48" spans="1:4" s="162" customFormat="1" x14ac:dyDescent="0.2">
      <c r="B48" s="124" t="s">
        <v>308</v>
      </c>
      <c r="C48" s="169"/>
      <c r="D48" s="278"/>
    </row>
    <row r="49" spans="1:6" s="162" customFormat="1" x14ac:dyDescent="0.2">
      <c r="B49" s="124" t="s">
        <v>309</v>
      </c>
      <c r="C49" s="169"/>
      <c r="D49" s="278"/>
    </row>
    <row r="50" spans="1:6" s="162" customFormat="1" x14ac:dyDescent="0.2">
      <c r="B50" s="124" t="s">
        <v>310</v>
      </c>
      <c r="C50" s="169"/>
      <c r="D50" s="278"/>
    </row>
    <row r="51" spans="1:6" s="162" customFormat="1" x14ac:dyDescent="0.2">
      <c r="A51" s="162" t="s">
        <v>188</v>
      </c>
      <c r="B51" s="124" t="s">
        <v>311</v>
      </c>
      <c r="C51" s="169"/>
      <c r="D51" s="278"/>
    </row>
    <row r="52" spans="1:6" s="162" customFormat="1" x14ac:dyDescent="0.2">
      <c r="B52" s="124" t="s">
        <v>312</v>
      </c>
      <c r="C52" s="169"/>
      <c r="D52" s="278"/>
    </row>
    <row r="53" spans="1:6" s="162" customFormat="1" x14ac:dyDescent="0.2">
      <c r="A53" s="162" t="s">
        <v>188</v>
      </c>
      <c r="B53" s="124" t="s">
        <v>313</v>
      </c>
      <c r="C53" s="169"/>
      <c r="D53" s="278"/>
    </row>
    <row r="54" spans="1:6" s="162" customFormat="1" x14ac:dyDescent="0.2">
      <c r="B54" s="124" t="s">
        <v>314</v>
      </c>
      <c r="C54" s="169"/>
      <c r="D54" s="278"/>
    </row>
    <row r="55" spans="1:6" s="162" customFormat="1" x14ac:dyDescent="0.2">
      <c r="B55" s="124" t="s">
        <v>315</v>
      </c>
      <c r="C55" s="169"/>
      <c r="D55" s="278"/>
    </row>
    <row r="56" spans="1:6" s="162" customFormat="1" x14ac:dyDescent="0.2">
      <c r="B56" s="124" t="s">
        <v>316</v>
      </c>
      <c r="C56" s="169"/>
      <c r="D56" s="278"/>
    </row>
    <row r="57" spans="1:6" s="162" customFormat="1" x14ac:dyDescent="0.2">
      <c r="B57" s="124" t="s">
        <v>317</v>
      </c>
      <c r="C57" s="169"/>
      <c r="D57" s="278"/>
    </row>
    <row r="58" spans="1:6" s="162" customFormat="1" x14ac:dyDescent="0.2">
      <c r="B58" s="124" t="s">
        <v>318</v>
      </c>
      <c r="C58" s="169"/>
      <c r="D58" s="278"/>
    </row>
    <row r="59" spans="1:6" s="162" customFormat="1" x14ac:dyDescent="0.2">
      <c r="B59" s="171" t="s">
        <v>319</v>
      </c>
      <c r="C59" s="172"/>
    </row>
    <row r="60" spans="1:6" s="162" customFormat="1" x14ac:dyDescent="0.2">
      <c r="A60" s="162" t="s">
        <v>188</v>
      </c>
      <c r="B60" s="124" t="s">
        <v>320</v>
      </c>
      <c r="C60" s="169"/>
      <c r="D60" s="277" t="s">
        <v>370</v>
      </c>
      <c r="F60" s="155"/>
    </row>
    <row r="61" spans="1:6" s="162" customFormat="1" x14ac:dyDescent="0.2">
      <c r="B61" s="124" t="s">
        <v>321</v>
      </c>
      <c r="C61" s="169"/>
      <c r="D61" s="277"/>
      <c r="F61" s="155"/>
    </row>
    <row r="62" spans="1:6" s="162" customFormat="1" x14ac:dyDescent="0.2">
      <c r="B62" s="124" t="s">
        <v>399</v>
      </c>
      <c r="C62" s="169"/>
      <c r="D62" s="277"/>
      <c r="F62" s="155"/>
    </row>
    <row r="63" spans="1:6" s="162" customFormat="1" x14ac:dyDescent="0.2">
      <c r="A63" s="162" t="s">
        <v>188</v>
      </c>
      <c r="B63" s="124" t="s">
        <v>322</v>
      </c>
      <c r="C63" s="169"/>
      <c r="D63" s="277"/>
      <c r="F63" s="155"/>
    </row>
    <row r="64" spans="1:6" s="162" customFormat="1" x14ac:dyDescent="0.2">
      <c r="B64" s="124" t="s">
        <v>323</v>
      </c>
      <c r="C64" s="169"/>
      <c r="D64" s="277"/>
    </row>
    <row r="65" spans="1:6" s="162" customFormat="1" x14ac:dyDescent="0.2">
      <c r="B65" s="124" t="s">
        <v>324</v>
      </c>
      <c r="C65" s="169"/>
      <c r="D65" s="277"/>
      <c r="F65" s="155"/>
    </row>
    <row r="66" spans="1:6" s="162" customFormat="1" x14ac:dyDescent="0.2">
      <c r="A66" s="162" t="s">
        <v>188</v>
      </c>
      <c r="B66" s="124" t="s">
        <v>325</v>
      </c>
      <c r="C66" s="169"/>
      <c r="D66" s="277"/>
      <c r="F66" s="155"/>
    </row>
    <row r="67" spans="1:6" s="162" customFormat="1" x14ac:dyDescent="0.2">
      <c r="B67" s="124" t="s">
        <v>326</v>
      </c>
      <c r="C67" s="169"/>
      <c r="D67" s="277"/>
      <c r="F67" s="148"/>
    </row>
    <row r="68" spans="1:6" s="162" customFormat="1" x14ac:dyDescent="0.2">
      <c r="B68" s="124" t="s">
        <v>327</v>
      </c>
      <c r="C68" s="169"/>
      <c r="D68" s="277"/>
    </row>
    <row r="69" spans="1:6" s="162" customFormat="1" x14ac:dyDescent="0.2">
      <c r="B69" s="124" t="s">
        <v>328</v>
      </c>
      <c r="C69" s="169"/>
      <c r="D69" s="277"/>
      <c r="F69" s="166"/>
    </row>
    <row r="70" spans="1:6" s="162" customFormat="1" x14ac:dyDescent="0.2">
      <c r="B70" s="124" t="s">
        <v>318</v>
      </c>
      <c r="C70" s="169"/>
      <c r="D70" s="277"/>
      <c r="F70" s="166"/>
    </row>
    <row r="71" spans="1:6" s="162" customFormat="1" x14ac:dyDescent="0.2">
      <c r="B71" s="171" t="s">
        <v>329</v>
      </c>
      <c r="C71" s="173"/>
      <c r="F71" s="166"/>
    </row>
    <row r="72" spans="1:6" s="155" customFormat="1" x14ac:dyDescent="0.2">
      <c r="A72" s="155" t="s">
        <v>188</v>
      </c>
      <c r="B72" s="163" t="s">
        <v>330</v>
      </c>
      <c r="C72" s="174" t="s">
        <v>331</v>
      </c>
      <c r="D72" s="111" t="s">
        <v>371</v>
      </c>
      <c r="F72" s="166"/>
    </row>
    <row r="73" spans="1:6" s="155" customFormat="1" x14ac:dyDescent="0.2">
      <c r="A73" s="155" t="s">
        <v>188</v>
      </c>
      <c r="B73" s="163" t="s">
        <v>332</v>
      </c>
      <c r="C73" s="174" t="s">
        <v>331</v>
      </c>
      <c r="D73" s="111" t="s">
        <v>371</v>
      </c>
      <c r="F73" s="166"/>
    </row>
    <row r="74" spans="1:6" s="155" customFormat="1" x14ac:dyDescent="0.2">
      <c r="A74" s="155" t="s">
        <v>188</v>
      </c>
      <c r="B74" s="163" t="s">
        <v>333</v>
      </c>
      <c r="C74" s="175"/>
      <c r="F74" s="166"/>
    </row>
    <row r="75" spans="1:6" s="155" customFormat="1" x14ac:dyDescent="0.2">
      <c r="A75" s="155" t="s">
        <v>188</v>
      </c>
      <c r="B75" s="163" t="s">
        <v>334</v>
      </c>
      <c r="C75" s="165"/>
      <c r="D75" s="111" t="s">
        <v>395</v>
      </c>
      <c r="F75" s="166"/>
    </row>
    <row r="76" spans="1:6" s="162" customFormat="1" x14ac:dyDescent="0.2">
      <c r="B76" s="171" t="s">
        <v>335</v>
      </c>
      <c r="C76" s="173"/>
      <c r="F76" s="166"/>
    </row>
    <row r="77" spans="1:6" s="155" customFormat="1" x14ac:dyDescent="0.2">
      <c r="A77" s="155" t="s">
        <v>188</v>
      </c>
      <c r="B77" s="176" t="s">
        <v>336</v>
      </c>
      <c r="C77" s="177"/>
      <c r="F77" s="166"/>
    </row>
    <row r="79" spans="1:6" x14ac:dyDescent="0.2">
      <c r="B79" s="178" t="s">
        <v>337</v>
      </c>
      <c r="C79" s="179"/>
    </row>
    <row r="80" spans="1:6" ht="52.5" x14ac:dyDescent="0.2">
      <c r="B80" s="180" t="s">
        <v>338</v>
      </c>
      <c r="C80" s="181"/>
    </row>
    <row r="81" spans="2:4" x14ac:dyDescent="0.2">
      <c r="B81" s="182"/>
      <c r="C81" s="151"/>
    </row>
    <row r="82" spans="2:4" ht="14.25" x14ac:dyDescent="0.2">
      <c r="B82" s="140" t="s">
        <v>266</v>
      </c>
      <c r="C82" s="141"/>
      <c r="D82" s="108" t="s">
        <v>368</v>
      </c>
    </row>
  </sheetData>
  <sheetProtection insertColumns="0" selectLockedCells="1"/>
  <protectedRanges>
    <protectedRange sqref="D6" name="Range1_7_2_2_5"/>
    <protectedRange sqref="D8:D9" name="Range1_7_2_2_6"/>
    <protectedRange sqref="D11" name="Range1_7_2_2_8"/>
  </protectedRanges>
  <mergeCells count="3">
    <mergeCell ref="D11:D13"/>
    <mergeCell ref="D16:D58"/>
    <mergeCell ref="D60:D70"/>
  </mergeCells>
  <dataValidations count="2">
    <dataValidation type="list" allowBlank="1" showInputMessage="1" showErrorMessage="1" sqref="C8:C9" xr:uid="{6F4A01AC-718B-4BDE-B81B-EE938ACE4743}">
      <formula1>Portability</formula1>
    </dataValidation>
    <dataValidation type="list" allowBlank="1" showInputMessage="1" showErrorMessage="1" sqref="C7" xr:uid="{6D628754-41FD-493F-A82D-D6340E8F0453}">
      <formula1>age_ratig</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ontainsText" priority="6" operator="containsText" text="[" id="{4D515428-67FE-47DF-9F48-AE0068CB4DFA}">
            <xm:f>NOT(ISERROR(SEARCH("[",'P:\CLIENTS - ACTIVE\Memorial Hospital Gulfport\[Memorial Hospital Gulfport VB Marketing 06082017 for PPT.xlsm]ACC'!#REF!)))</xm:f>
            <x14:dxf>
              <font>
                <color theme="1" tint="4.9989318521683403E-2"/>
              </font>
              <fill>
                <patternFill>
                  <bgColor rgb="FF00FF00"/>
                </patternFill>
              </fill>
            </x14:dxf>
          </x14:cfRule>
          <xm:sqref>C4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187A2-9CED-4ACF-B58D-8B37591AD2C0}">
  <sheetPr>
    <pageSetUpPr fitToPage="1"/>
  </sheetPr>
  <dimension ref="A1:D26"/>
  <sheetViews>
    <sheetView workbookViewId="0">
      <pane xSplit="2" ySplit="4" topLeftCell="C5" activePane="bottomRight" state="frozen"/>
      <selection activeCell="A59" sqref="A59"/>
      <selection pane="topRight" activeCell="A59" sqref="A59"/>
      <selection pane="bottomLeft" activeCell="A59" sqref="A59"/>
      <selection pane="bottomRight" activeCell="I29" sqref="I29"/>
    </sheetView>
  </sheetViews>
  <sheetFormatPr defaultColWidth="9.33203125" defaultRowHeight="12" x14ac:dyDescent="0.2"/>
  <cols>
    <col min="1" max="1" width="0" style="183" hidden="1" customWidth="1"/>
    <col min="2" max="2" width="49.83203125" style="183" customWidth="1"/>
    <col min="3" max="3" width="50.83203125" style="183" customWidth="1"/>
    <col min="4" max="4" width="31" style="184" customWidth="1"/>
    <col min="5" max="16384" width="9.33203125" style="183"/>
  </cols>
  <sheetData>
    <row r="1" spans="1:4" x14ac:dyDescent="0.2">
      <c r="B1" s="149" t="s">
        <v>339</v>
      </c>
      <c r="C1" s="104"/>
    </row>
    <row r="2" spans="1:4" x14ac:dyDescent="0.2">
      <c r="B2" s="149"/>
      <c r="C2" s="105" t="s">
        <v>359</v>
      </c>
    </row>
    <row r="3" spans="1:4" x14ac:dyDescent="0.2">
      <c r="B3" s="185" t="s">
        <v>165</v>
      </c>
      <c r="C3" s="153" t="str">
        <f>Accident!$C$3</f>
        <v>(INSERT CARRIER NAME HERE)</v>
      </c>
    </row>
    <row r="4" spans="1:4" x14ac:dyDescent="0.2">
      <c r="A4" s="102" t="s">
        <v>183</v>
      </c>
      <c r="B4" s="186"/>
      <c r="C4" s="110"/>
    </row>
    <row r="5" spans="1:4" s="187" customFormat="1" x14ac:dyDescent="0.2">
      <c r="B5" s="156" t="s">
        <v>184</v>
      </c>
      <c r="C5" s="116"/>
      <c r="D5" s="188"/>
    </row>
    <row r="6" spans="1:4" s="187" customFormat="1" x14ac:dyDescent="0.2">
      <c r="B6" s="158" t="s">
        <v>185</v>
      </c>
      <c r="C6" s="159"/>
      <c r="D6" s="188"/>
    </row>
    <row r="7" spans="1:4" s="187" customFormat="1" x14ac:dyDescent="0.2">
      <c r="B7" s="158" t="s">
        <v>340</v>
      </c>
      <c r="C7" s="159"/>
      <c r="D7" s="189" t="s">
        <v>372</v>
      </c>
    </row>
    <row r="8" spans="1:4" s="187" customFormat="1" x14ac:dyDescent="0.2">
      <c r="B8" s="158" t="s">
        <v>186</v>
      </c>
      <c r="C8" s="159"/>
      <c r="D8" s="189" t="s">
        <v>373</v>
      </c>
    </row>
    <row r="9" spans="1:4" s="187" customFormat="1" x14ac:dyDescent="0.2">
      <c r="B9" s="158" t="s">
        <v>271</v>
      </c>
      <c r="C9" s="159"/>
      <c r="D9" s="189" t="s">
        <v>369</v>
      </c>
    </row>
    <row r="10" spans="1:4" s="187" customFormat="1" ht="36" x14ac:dyDescent="0.2">
      <c r="B10" s="158" t="s">
        <v>341</v>
      </c>
      <c r="C10" s="159"/>
      <c r="D10" s="189" t="s">
        <v>374</v>
      </c>
    </row>
    <row r="11" spans="1:4" x14ac:dyDescent="0.2">
      <c r="B11" s="190"/>
      <c r="C11" s="191"/>
      <c r="D11" s="111"/>
    </row>
    <row r="12" spans="1:4" x14ac:dyDescent="0.2">
      <c r="A12" s="183" t="s">
        <v>188</v>
      </c>
      <c r="B12" s="158" t="s">
        <v>342</v>
      </c>
      <c r="C12" s="192"/>
      <c r="D12" s="111" t="s">
        <v>375</v>
      </c>
    </row>
    <row r="13" spans="1:4" x14ac:dyDescent="0.2">
      <c r="A13" s="183" t="s">
        <v>188</v>
      </c>
      <c r="B13" s="163" t="s">
        <v>343</v>
      </c>
      <c r="C13" s="192"/>
      <c r="D13" s="111" t="s">
        <v>375</v>
      </c>
    </row>
    <row r="14" spans="1:4" x14ac:dyDescent="0.2">
      <c r="A14" s="183" t="s">
        <v>188</v>
      </c>
      <c r="B14" s="163" t="s">
        <v>344</v>
      </c>
      <c r="C14" s="193"/>
      <c r="D14" s="111"/>
    </row>
    <row r="15" spans="1:4" ht="11.25" customHeight="1" x14ac:dyDescent="0.2">
      <c r="A15" s="183" t="s">
        <v>188</v>
      </c>
      <c r="B15" s="158" t="s">
        <v>345</v>
      </c>
      <c r="C15" s="192"/>
      <c r="D15" s="277" t="s">
        <v>376</v>
      </c>
    </row>
    <row r="16" spans="1:4" x14ac:dyDescent="0.2">
      <c r="A16" s="183" t="s">
        <v>188</v>
      </c>
      <c r="B16" s="163" t="s">
        <v>346</v>
      </c>
      <c r="C16" s="192"/>
      <c r="D16" s="277"/>
    </row>
    <row r="17" spans="1:4" x14ac:dyDescent="0.2">
      <c r="A17" s="183" t="s">
        <v>188</v>
      </c>
      <c r="B17" s="163" t="s">
        <v>344</v>
      </c>
      <c r="C17" s="193"/>
      <c r="D17" s="111"/>
    </row>
    <row r="18" spans="1:4" x14ac:dyDescent="0.2">
      <c r="B18" s="158" t="s">
        <v>347</v>
      </c>
      <c r="C18" s="192"/>
      <c r="D18" s="111" t="s">
        <v>375</v>
      </c>
    </row>
    <row r="19" spans="1:4" x14ac:dyDescent="0.2">
      <c r="B19" s="163" t="s">
        <v>344</v>
      </c>
      <c r="C19" s="193"/>
      <c r="D19" s="111"/>
    </row>
    <row r="20" spans="1:4" x14ac:dyDescent="0.2">
      <c r="B20" s="190" t="s">
        <v>329</v>
      </c>
      <c r="C20" s="191"/>
      <c r="D20" s="111"/>
    </row>
    <row r="21" spans="1:4" s="187" customFormat="1" x14ac:dyDescent="0.2">
      <c r="A21" s="187" t="s">
        <v>188</v>
      </c>
      <c r="B21" s="194" t="s">
        <v>348</v>
      </c>
      <c r="C21" s="195"/>
      <c r="D21" s="111" t="s">
        <v>396</v>
      </c>
    </row>
    <row r="22" spans="1:4" s="187" customFormat="1" ht="48" x14ac:dyDescent="0.2">
      <c r="A22" s="187" t="s">
        <v>188</v>
      </c>
      <c r="B22" s="194" t="s">
        <v>349</v>
      </c>
      <c r="C22" s="159"/>
      <c r="D22" s="108" t="s">
        <v>377</v>
      </c>
    </row>
    <row r="23" spans="1:4" x14ac:dyDescent="0.2">
      <c r="B23" s="196" t="s">
        <v>265</v>
      </c>
      <c r="C23" s="197"/>
      <c r="D23" s="111"/>
    </row>
    <row r="24" spans="1:4" ht="54.75" customHeight="1" x14ac:dyDescent="0.2">
      <c r="B24" s="198"/>
      <c r="C24" s="199"/>
      <c r="D24" s="111"/>
    </row>
    <row r="25" spans="1:4" x14ac:dyDescent="0.2">
      <c r="B25" s="200"/>
      <c r="C25" s="104"/>
      <c r="D25" s="111"/>
    </row>
    <row r="26" spans="1:4" ht="24" x14ac:dyDescent="0.2">
      <c r="B26" s="140" t="s">
        <v>266</v>
      </c>
      <c r="C26" s="141"/>
      <c r="D26" s="108" t="s">
        <v>368</v>
      </c>
    </row>
  </sheetData>
  <sheetProtection insertColumns="0" selectLockedCells="1"/>
  <protectedRanges>
    <protectedRange sqref="B3:B4" name="Range1_4_1"/>
    <protectedRange sqref="B1:B2" name="Range1_2_1_1"/>
    <protectedRange sqref="C1 C25" name="Range1_3_4_2_6_1"/>
    <protectedRange sqref="B12:B14 C20" name="Range1_6_1_2"/>
    <protectedRange sqref="B15:B19" name="Range1_6_1_1_1"/>
  </protectedRanges>
  <mergeCells count="1">
    <mergeCell ref="D15:D16"/>
  </mergeCells>
  <conditionalFormatting sqref="C4">
    <cfRule type="containsText" dxfId="0" priority="1" operator="containsText" text="[">
      <formula>NOT(ISERROR(SEARCH("[",C4)))</formula>
    </cfRule>
  </conditionalFormatting>
  <dataValidations count="5">
    <dataValidation type="list" allowBlank="1" showInputMessage="1" showErrorMessage="1" sqref="C22" xr:uid="{BF2E5F58-64B5-4C1D-96BF-A8083E1C192E}">
      <formula1>Maternity</formula1>
    </dataValidation>
    <dataValidation type="list" allowBlank="1" showInputMessage="1" showErrorMessage="1" sqref="C10" xr:uid="{79CAE3C2-19C4-4790-94BB-8B86339EE75E}">
      <formula1>GI</formula1>
    </dataValidation>
    <dataValidation type="list" allowBlank="1" showInputMessage="1" showErrorMessage="1" sqref="C9" xr:uid="{27102202-875C-4F0F-8707-DA705F198FAF}">
      <formula1>age_ratig</formula1>
    </dataValidation>
    <dataValidation type="list" allowBlank="1" showInputMessage="1" showErrorMessage="1" sqref="C8" xr:uid="{9F3EEF8A-9105-4DE4-8BDE-4A6DB2892482}">
      <formula1>Portability</formula1>
    </dataValidation>
    <dataValidation type="list" allowBlank="1" showInputMessage="1" showErrorMessage="1" sqref="C7" xr:uid="{7ADA8A16-3AD5-4544-9370-F96C8628CEE5}">
      <formula1>HSA</formula1>
    </dataValidation>
  </dataValidations>
  <pageMargins left="0.7" right="0.7" top="0.75" bottom="0.75" header="0.3" footer="0.3"/>
  <pageSetup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5D3FA-B1E0-4A4E-B16A-BA080C228A4E}">
  <dimension ref="A1:D62"/>
  <sheetViews>
    <sheetView topLeftCell="B43" workbookViewId="0">
      <selection activeCell="B77" sqref="B77"/>
    </sheetView>
  </sheetViews>
  <sheetFormatPr defaultColWidth="10.5" defaultRowHeight="12" x14ac:dyDescent="0.2"/>
  <cols>
    <col min="1" max="1" width="0" style="215" hidden="1" customWidth="1"/>
    <col min="2" max="2" width="51.5" style="218" customWidth="1"/>
    <col min="3" max="4" width="51.83203125" style="105" customWidth="1"/>
    <col min="5" max="16384" width="10.5" style="215"/>
  </cols>
  <sheetData>
    <row r="1" spans="1:4" x14ac:dyDescent="0.2">
      <c r="B1" s="149" t="s">
        <v>422</v>
      </c>
    </row>
    <row r="2" spans="1:4" x14ac:dyDescent="0.2">
      <c r="B2" s="216"/>
    </row>
    <row r="3" spans="1:4" ht="12.75" thickBot="1" x14ac:dyDescent="0.25">
      <c r="B3" s="216"/>
      <c r="C3" s="105" t="s">
        <v>359</v>
      </c>
      <c r="D3" s="105" t="s">
        <v>423</v>
      </c>
    </row>
    <row r="4" spans="1:4" ht="26.25" customHeight="1" x14ac:dyDescent="0.2">
      <c r="B4" s="217"/>
      <c r="C4" s="153" t="str">
        <f>[16]Accident!$C$3</f>
        <v>(INSERT CARRIER NAME HERE)</v>
      </c>
      <c r="D4" s="153" t="str">
        <f>[16]Accident!$C$3</f>
        <v>(INSERT CARRIER NAME HERE)</v>
      </c>
    </row>
    <row r="5" spans="1:4" s="218" customFormat="1" x14ac:dyDescent="0.2">
      <c r="B5" s="219" t="s">
        <v>424</v>
      </c>
      <c r="C5" s="220"/>
      <c r="D5" s="220"/>
    </row>
    <row r="6" spans="1:4" s="218" customFormat="1" x14ac:dyDescent="0.2">
      <c r="A6" s="218" t="s">
        <v>188</v>
      </c>
      <c r="B6" s="221" t="s">
        <v>425</v>
      </c>
      <c r="C6" s="222"/>
      <c r="D6" s="222"/>
    </row>
    <row r="7" spans="1:4" s="218" customFormat="1" x14ac:dyDescent="0.2">
      <c r="A7" s="218" t="s">
        <v>188</v>
      </c>
      <c r="B7" s="221" t="s">
        <v>426</v>
      </c>
      <c r="C7" s="222"/>
      <c r="D7" s="222"/>
    </row>
    <row r="8" spans="1:4" s="218" customFormat="1" x14ac:dyDescent="0.2">
      <c r="A8" s="218" t="s">
        <v>188</v>
      </c>
      <c r="B8" s="221" t="s">
        <v>427</v>
      </c>
      <c r="C8" s="222"/>
      <c r="D8" s="222"/>
    </row>
    <row r="9" spans="1:4" s="218" customFormat="1" x14ac:dyDescent="0.2">
      <c r="B9" s="221" t="s">
        <v>428</v>
      </c>
      <c r="C9" s="223"/>
      <c r="D9" s="222"/>
    </row>
    <row r="10" spans="1:4" s="218" customFormat="1" x14ac:dyDescent="0.2">
      <c r="B10" s="221" t="s">
        <v>429</v>
      </c>
      <c r="C10" s="223"/>
      <c r="D10" s="223"/>
    </row>
    <row r="11" spans="1:4" s="218" customFormat="1" x14ac:dyDescent="0.2">
      <c r="A11" s="218" t="s">
        <v>188</v>
      </c>
      <c r="B11" s="219" t="s">
        <v>430</v>
      </c>
      <c r="C11" s="220"/>
      <c r="D11" s="220"/>
    </row>
    <row r="12" spans="1:4" s="218" customFormat="1" x14ac:dyDescent="0.2">
      <c r="A12" s="218" t="s">
        <v>188</v>
      </c>
      <c r="B12" s="221" t="s">
        <v>431</v>
      </c>
      <c r="C12" s="222"/>
      <c r="D12" s="222"/>
    </row>
    <row r="13" spans="1:4" s="218" customFormat="1" x14ac:dyDescent="0.2">
      <c r="B13" s="221" t="s">
        <v>432</v>
      </c>
      <c r="C13" s="222"/>
      <c r="D13" s="223"/>
    </row>
    <row r="14" spans="1:4" s="218" customFormat="1" x14ac:dyDescent="0.2">
      <c r="A14" s="218" t="s">
        <v>188</v>
      </c>
      <c r="B14" s="221" t="s">
        <v>433</v>
      </c>
      <c r="C14" s="222"/>
      <c r="D14" s="222"/>
    </row>
    <row r="15" spans="1:4" s="218" customFormat="1" x14ac:dyDescent="0.2">
      <c r="B15" s="221" t="s">
        <v>434</v>
      </c>
      <c r="C15" s="222"/>
      <c r="D15" s="222"/>
    </row>
    <row r="16" spans="1:4" s="218" customFormat="1" x14ac:dyDescent="0.2">
      <c r="B16" s="221" t="s">
        <v>435</v>
      </c>
      <c r="C16" s="222"/>
      <c r="D16" s="223"/>
    </row>
    <row r="17" spans="1:4" s="218" customFormat="1" x14ac:dyDescent="0.2">
      <c r="A17" s="218" t="s">
        <v>188</v>
      </c>
      <c r="B17" s="221" t="s">
        <v>436</v>
      </c>
      <c r="C17" s="222"/>
      <c r="D17" s="223"/>
    </row>
    <row r="18" spans="1:4" s="218" customFormat="1" x14ac:dyDescent="0.2">
      <c r="A18" s="218" t="s">
        <v>188</v>
      </c>
      <c r="B18" s="221" t="s">
        <v>437</v>
      </c>
      <c r="C18" s="222"/>
      <c r="D18" s="222"/>
    </row>
    <row r="19" spans="1:4" s="218" customFormat="1" x14ac:dyDescent="0.2">
      <c r="A19" s="218" t="s">
        <v>188</v>
      </c>
      <c r="B19" s="221" t="s">
        <v>438</v>
      </c>
      <c r="C19" s="222"/>
      <c r="D19" s="223"/>
    </row>
    <row r="20" spans="1:4" s="218" customFormat="1" x14ac:dyDescent="0.2">
      <c r="B20" s="221" t="s">
        <v>439</v>
      </c>
      <c r="C20" s="222"/>
      <c r="D20" s="222"/>
    </row>
    <row r="21" spans="1:4" s="218" customFormat="1" ht="24" x14ac:dyDescent="0.2">
      <c r="A21" s="218" t="s">
        <v>188</v>
      </c>
      <c r="B21" s="221" t="s">
        <v>440</v>
      </c>
      <c r="C21" s="222"/>
      <c r="D21" s="222"/>
    </row>
    <row r="22" spans="1:4" s="218" customFormat="1" x14ac:dyDescent="0.2">
      <c r="B22" s="221" t="s">
        <v>441</v>
      </c>
      <c r="C22" s="222"/>
      <c r="D22" s="223"/>
    </row>
    <row r="23" spans="1:4" s="218" customFormat="1" x14ac:dyDescent="0.2">
      <c r="A23" s="218" t="s">
        <v>188</v>
      </c>
      <c r="B23" s="219" t="s">
        <v>442</v>
      </c>
      <c r="C23" s="220"/>
      <c r="D23" s="220"/>
    </row>
    <row r="24" spans="1:4" s="218" customFormat="1" x14ac:dyDescent="0.2">
      <c r="B24" s="224" t="s">
        <v>443</v>
      </c>
      <c r="C24" s="222"/>
      <c r="D24" s="222"/>
    </row>
    <row r="25" spans="1:4" s="218" customFormat="1" x14ac:dyDescent="0.2">
      <c r="A25" s="218" t="s">
        <v>188</v>
      </c>
      <c r="B25" s="224" t="s">
        <v>444</v>
      </c>
      <c r="C25" s="222"/>
      <c r="D25" s="222"/>
    </row>
    <row r="26" spans="1:4" s="218" customFormat="1" x14ac:dyDescent="0.2">
      <c r="A26" s="218" t="s">
        <v>188</v>
      </c>
      <c r="B26" s="224" t="s">
        <v>445</v>
      </c>
      <c r="C26" s="222"/>
      <c r="D26" s="223"/>
    </row>
    <row r="27" spans="1:4" s="218" customFormat="1" x14ac:dyDescent="0.2">
      <c r="A27" s="218" t="s">
        <v>188</v>
      </c>
      <c r="B27" s="221" t="s">
        <v>446</v>
      </c>
      <c r="C27" s="222"/>
      <c r="D27" s="222"/>
    </row>
    <row r="28" spans="1:4" s="218" customFormat="1" x14ac:dyDescent="0.2">
      <c r="A28" s="218" t="s">
        <v>188</v>
      </c>
      <c r="B28" s="221" t="s">
        <v>447</v>
      </c>
      <c r="C28" s="222"/>
      <c r="D28" s="222"/>
    </row>
    <row r="29" spans="1:4" s="218" customFormat="1" x14ac:dyDescent="0.2">
      <c r="A29" s="218" t="s">
        <v>188</v>
      </c>
      <c r="B29" s="221" t="s">
        <v>448</v>
      </c>
      <c r="C29" s="222"/>
      <c r="D29" s="222"/>
    </row>
    <row r="30" spans="1:4" s="218" customFormat="1" x14ac:dyDescent="0.2">
      <c r="B30" s="221" t="s">
        <v>449</v>
      </c>
      <c r="C30" s="222"/>
      <c r="D30" s="222"/>
    </row>
    <row r="31" spans="1:4" s="218" customFormat="1" x14ac:dyDescent="0.2">
      <c r="A31" s="218" t="s">
        <v>188</v>
      </c>
      <c r="B31" s="221" t="s">
        <v>450</v>
      </c>
      <c r="C31" s="225"/>
      <c r="D31" s="223"/>
    </row>
    <row r="32" spans="1:4" s="218" customFormat="1" x14ac:dyDescent="0.2">
      <c r="B32" s="221" t="s">
        <v>451</v>
      </c>
      <c r="C32" s="222"/>
      <c r="D32" s="222"/>
    </row>
    <row r="33" spans="1:4" s="218" customFormat="1" x14ac:dyDescent="0.2">
      <c r="B33" s="221" t="s">
        <v>452</v>
      </c>
      <c r="C33" s="222"/>
      <c r="D33" s="222"/>
    </row>
    <row r="34" spans="1:4" s="218" customFormat="1" x14ac:dyDescent="0.2">
      <c r="A34" s="218" t="s">
        <v>188</v>
      </c>
      <c r="B34" s="221" t="s">
        <v>453</v>
      </c>
      <c r="C34" s="222"/>
      <c r="D34" s="222"/>
    </row>
    <row r="35" spans="1:4" s="218" customFormat="1" x14ac:dyDescent="0.2">
      <c r="A35" s="218" t="s">
        <v>188</v>
      </c>
      <c r="B35" s="221" t="s">
        <v>454</v>
      </c>
      <c r="C35" s="222"/>
      <c r="D35" s="222"/>
    </row>
    <row r="36" spans="1:4" s="218" customFormat="1" x14ac:dyDescent="0.2">
      <c r="A36" s="218" t="s">
        <v>188</v>
      </c>
      <c r="B36" s="219" t="s">
        <v>455</v>
      </c>
      <c r="C36" s="220"/>
      <c r="D36" s="220"/>
    </row>
    <row r="37" spans="1:4" s="218" customFormat="1" x14ac:dyDescent="0.2">
      <c r="A37" s="218" t="s">
        <v>188</v>
      </c>
      <c r="B37" s="224" t="s">
        <v>456</v>
      </c>
      <c r="C37" s="222"/>
      <c r="D37" s="223"/>
    </row>
    <row r="38" spans="1:4" s="218" customFormat="1" x14ac:dyDescent="0.2">
      <c r="A38" s="218" t="s">
        <v>188</v>
      </c>
      <c r="B38" s="224" t="s">
        <v>457</v>
      </c>
      <c r="C38" s="222"/>
      <c r="D38" s="222"/>
    </row>
    <row r="39" spans="1:4" s="218" customFormat="1" x14ac:dyDescent="0.2">
      <c r="A39" s="218" t="s">
        <v>188</v>
      </c>
      <c r="B39" s="224" t="s">
        <v>458</v>
      </c>
      <c r="C39" s="222"/>
      <c r="D39" s="222"/>
    </row>
    <row r="40" spans="1:4" s="218" customFormat="1" x14ac:dyDescent="0.2">
      <c r="B40" s="224" t="s">
        <v>459</v>
      </c>
      <c r="C40" s="222"/>
      <c r="D40" s="222"/>
    </row>
    <row r="41" spans="1:4" s="218" customFormat="1" x14ac:dyDescent="0.2">
      <c r="B41" s="224" t="s">
        <v>460</v>
      </c>
      <c r="C41" s="222"/>
      <c r="D41" s="222"/>
    </row>
    <row r="42" spans="1:4" s="218" customFormat="1" x14ac:dyDescent="0.2">
      <c r="B42" s="224" t="s">
        <v>461</v>
      </c>
      <c r="C42" s="222"/>
      <c r="D42" s="222"/>
    </row>
    <row r="43" spans="1:4" s="218" customFormat="1" x14ac:dyDescent="0.2">
      <c r="A43" s="218" t="s">
        <v>188</v>
      </c>
      <c r="B43" s="224" t="s">
        <v>462</v>
      </c>
      <c r="C43" s="222"/>
      <c r="D43" s="223"/>
    </row>
    <row r="44" spans="1:4" s="218" customFormat="1" x14ac:dyDescent="0.2">
      <c r="A44" s="218" t="s">
        <v>188</v>
      </c>
      <c r="B44" s="224" t="s">
        <v>463</v>
      </c>
      <c r="C44" s="222"/>
      <c r="D44" s="223"/>
    </row>
    <row r="45" spans="1:4" s="218" customFormat="1" x14ac:dyDescent="0.2">
      <c r="A45" s="218" t="s">
        <v>188</v>
      </c>
      <c r="B45" s="224" t="s">
        <v>464</v>
      </c>
      <c r="C45" s="222"/>
      <c r="D45" s="222"/>
    </row>
    <row r="46" spans="1:4" s="218" customFormat="1" x14ac:dyDescent="0.2">
      <c r="A46" s="218" t="s">
        <v>188</v>
      </c>
      <c r="B46" s="224" t="s">
        <v>465</v>
      </c>
      <c r="C46" s="222"/>
      <c r="D46" s="222"/>
    </row>
    <row r="47" spans="1:4" s="218" customFormat="1" x14ac:dyDescent="0.2">
      <c r="B47" s="219" t="s">
        <v>466</v>
      </c>
      <c r="C47" s="220"/>
      <c r="D47" s="220"/>
    </row>
    <row r="48" spans="1:4" s="218" customFormat="1" x14ac:dyDescent="0.2">
      <c r="B48" s="221" t="s">
        <v>467</v>
      </c>
      <c r="C48" s="222"/>
      <c r="D48" s="222"/>
    </row>
    <row r="49" spans="1:4" s="218" customFormat="1" x14ac:dyDescent="0.2">
      <c r="B49" s="221" t="s">
        <v>468</v>
      </c>
      <c r="C49" s="223"/>
      <c r="D49" s="223"/>
    </row>
    <row r="50" spans="1:4" s="218" customFormat="1" x14ac:dyDescent="0.2">
      <c r="B50" s="221" t="s">
        <v>469</v>
      </c>
      <c r="C50" s="222"/>
      <c r="D50" s="222"/>
    </row>
    <row r="51" spans="1:4" s="218" customFormat="1" x14ac:dyDescent="0.2">
      <c r="A51" s="218" t="s">
        <v>188</v>
      </c>
      <c r="B51" s="219" t="s">
        <v>470</v>
      </c>
      <c r="C51" s="220"/>
      <c r="D51" s="220"/>
    </row>
    <row r="52" spans="1:4" s="218" customFormat="1" x14ac:dyDescent="0.2">
      <c r="A52" s="218" t="s">
        <v>188</v>
      </c>
      <c r="B52" s="221" t="s">
        <v>471</v>
      </c>
      <c r="C52" s="222"/>
      <c r="D52" s="222"/>
    </row>
    <row r="53" spans="1:4" s="218" customFormat="1" x14ac:dyDescent="0.2">
      <c r="A53" s="218" t="s">
        <v>188</v>
      </c>
      <c r="B53" s="221" t="s">
        <v>472</v>
      </c>
      <c r="C53" s="222"/>
      <c r="D53" s="222"/>
    </row>
    <row r="54" spans="1:4" s="218" customFormat="1" x14ac:dyDescent="0.2">
      <c r="A54" s="218" t="s">
        <v>188</v>
      </c>
      <c r="B54" s="221" t="s">
        <v>473</v>
      </c>
      <c r="C54" s="223"/>
      <c r="D54" s="222"/>
    </row>
    <row r="55" spans="1:4" s="218" customFormat="1" x14ac:dyDescent="0.2">
      <c r="A55" s="218" t="s">
        <v>188</v>
      </c>
      <c r="B55" s="221" t="s">
        <v>474</v>
      </c>
      <c r="C55" s="222"/>
      <c r="D55" s="222"/>
    </row>
    <row r="56" spans="1:4" s="218" customFormat="1" x14ac:dyDescent="0.2">
      <c r="B56" s="219" t="s">
        <v>240</v>
      </c>
      <c r="C56" s="220"/>
      <c r="D56" s="220"/>
    </row>
    <row r="57" spans="1:4" x14ac:dyDescent="0.2">
      <c r="B57" s="226" t="s">
        <v>475</v>
      </c>
      <c r="C57" s="222"/>
      <c r="D57" s="222"/>
    </row>
    <row r="58" spans="1:4" x14ac:dyDescent="0.2">
      <c r="B58" s="226" t="s">
        <v>476</v>
      </c>
      <c r="C58" s="222"/>
      <c r="D58" s="222"/>
    </row>
    <row r="59" spans="1:4" x14ac:dyDescent="0.2">
      <c r="B59" s="226" t="s">
        <v>477</v>
      </c>
      <c r="C59" s="222"/>
      <c r="D59" s="222"/>
    </row>
    <row r="60" spans="1:4" x14ac:dyDescent="0.2">
      <c r="B60" s="226" t="s">
        <v>478</v>
      </c>
      <c r="C60" s="222"/>
      <c r="D60" s="222"/>
    </row>
    <row r="61" spans="1:4" ht="14.25" x14ac:dyDescent="0.2">
      <c r="B61" s="227"/>
      <c r="C61" s="228"/>
      <c r="D61" s="228"/>
    </row>
    <row r="62" spans="1:4" ht="14.25" x14ac:dyDescent="0.2">
      <c r="B62" s="229"/>
      <c r="C62" s="230"/>
      <c r="D62" s="230"/>
    </row>
  </sheetData>
  <protectedRanges>
    <protectedRange sqref="B2:B3" name="Range1_2_1_1"/>
    <protectedRange sqref="B1" name="Range1_1"/>
  </protectedRange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9948E-174C-4AE5-B7D8-5FD728F2EDBA}">
  <dimension ref="A1:D25"/>
  <sheetViews>
    <sheetView workbookViewId="0">
      <selection activeCell="A22" sqref="A22:XFD22"/>
    </sheetView>
  </sheetViews>
  <sheetFormatPr defaultRowHeight="14.25" x14ac:dyDescent="0.25"/>
  <cols>
    <col min="1" max="1" width="49" style="60" customWidth="1"/>
    <col min="2" max="2" width="52.5" style="60" customWidth="1"/>
    <col min="3" max="3" width="51.83203125" style="232" customWidth="1"/>
    <col min="4" max="16384" width="9.33203125" style="60"/>
  </cols>
  <sheetData>
    <row r="1" spans="1:4" x14ac:dyDescent="0.25">
      <c r="A1" s="149" t="s">
        <v>479</v>
      </c>
      <c r="B1" s="231"/>
    </row>
    <row r="2" spans="1:4" x14ac:dyDescent="0.25">
      <c r="A2" s="149"/>
      <c r="B2" s="105" t="s">
        <v>359</v>
      </c>
    </row>
    <row r="3" spans="1:4" x14ac:dyDescent="0.25">
      <c r="A3" s="233"/>
      <c r="B3" s="153" t="str">
        <f>[16]Accident!$C$3</f>
        <v>(INSERT CARRIER NAME HERE)</v>
      </c>
    </row>
    <row r="4" spans="1:4" ht="15" customHeight="1" x14ac:dyDescent="0.25">
      <c r="A4" s="279"/>
      <c r="B4" s="280"/>
    </row>
    <row r="5" spans="1:4" x14ac:dyDescent="0.25">
      <c r="A5" s="234" t="s">
        <v>480</v>
      </c>
      <c r="B5" s="235"/>
      <c r="C5" s="108" t="s">
        <v>481</v>
      </c>
    </row>
    <row r="6" spans="1:4" x14ac:dyDescent="0.25">
      <c r="A6" s="234" t="s">
        <v>482</v>
      </c>
      <c r="B6" s="235"/>
      <c r="C6" s="108" t="s">
        <v>483</v>
      </c>
    </row>
    <row r="7" spans="1:4" ht="15" customHeight="1" x14ac:dyDescent="0.25">
      <c r="A7" s="279"/>
      <c r="B7" s="280"/>
    </row>
    <row r="8" spans="1:4" x14ac:dyDescent="0.25">
      <c r="A8" s="234" t="s">
        <v>484</v>
      </c>
      <c r="B8" s="235"/>
    </row>
    <row r="9" spans="1:4" x14ac:dyDescent="0.25">
      <c r="A9" s="234" t="s">
        <v>485</v>
      </c>
      <c r="B9" s="235"/>
    </row>
    <row r="10" spans="1:4" x14ac:dyDescent="0.25">
      <c r="A10" s="234" t="s">
        <v>486</v>
      </c>
      <c r="B10" s="235"/>
    </row>
    <row r="11" spans="1:4" x14ac:dyDescent="0.25">
      <c r="A11" s="234" t="s">
        <v>487</v>
      </c>
      <c r="B11" s="235"/>
      <c r="C11" s="278" t="s">
        <v>488</v>
      </c>
      <c r="D11" s="281"/>
    </row>
    <row r="12" spans="1:4" ht="15" customHeight="1" x14ac:dyDescent="0.25">
      <c r="A12" s="279"/>
      <c r="B12" s="280"/>
    </row>
    <row r="13" spans="1:4" x14ac:dyDescent="0.25">
      <c r="A13" s="234" t="s">
        <v>489</v>
      </c>
      <c r="B13" s="235"/>
      <c r="C13" s="108" t="s">
        <v>490</v>
      </c>
    </row>
    <row r="14" spans="1:4" x14ac:dyDescent="0.25">
      <c r="A14" s="234" t="s">
        <v>491</v>
      </c>
      <c r="B14" s="235"/>
      <c r="C14" s="108" t="s">
        <v>490</v>
      </c>
    </row>
    <row r="15" spans="1:4" x14ac:dyDescent="0.25">
      <c r="A15" s="234" t="s">
        <v>335</v>
      </c>
      <c r="B15" s="236"/>
      <c r="C15" s="108" t="s">
        <v>490</v>
      </c>
    </row>
    <row r="16" spans="1:4" x14ac:dyDescent="0.25">
      <c r="A16" s="234" t="s">
        <v>492</v>
      </c>
      <c r="B16" s="235"/>
      <c r="C16" s="108" t="s">
        <v>490</v>
      </c>
    </row>
    <row r="17" spans="1:3" ht="15" customHeight="1" x14ac:dyDescent="0.25">
      <c r="A17" s="279"/>
      <c r="B17" s="280"/>
    </row>
    <row r="18" spans="1:3" x14ac:dyDescent="0.25">
      <c r="A18" s="234" t="s">
        <v>493</v>
      </c>
      <c r="B18" s="236"/>
      <c r="C18" s="108" t="s">
        <v>494</v>
      </c>
    </row>
    <row r="19" spans="1:3" x14ac:dyDescent="0.25">
      <c r="A19" s="234" t="s">
        <v>495</v>
      </c>
      <c r="B19" s="235"/>
      <c r="C19" s="108" t="s">
        <v>496</v>
      </c>
    </row>
    <row r="20" spans="1:3" ht="15" customHeight="1" x14ac:dyDescent="0.25">
      <c r="A20" s="279"/>
      <c r="B20" s="280"/>
    </row>
    <row r="21" spans="1:3" x14ac:dyDescent="0.25">
      <c r="A21" s="234" t="s">
        <v>497</v>
      </c>
      <c r="B21" s="235"/>
      <c r="C21" s="108" t="s">
        <v>498</v>
      </c>
    </row>
    <row r="22" spans="1:3" x14ac:dyDescent="0.25">
      <c r="A22" s="234" t="s">
        <v>499</v>
      </c>
      <c r="B22" s="235"/>
    </row>
    <row r="23" spans="1:3" ht="15" customHeight="1" x14ac:dyDescent="0.25">
      <c r="A23" s="237" t="s">
        <v>337</v>
      </c>
      <c r="B23" s="235"/>
    </row>
    <row r="24" spans="1:3" ht="25.5" customHeight="1" x14ac:dyDescent="0.25">
      <c r="A24" s="232"/>
      <c r="C24" s="60"/>
    </row>
    <row r="25" spans="1:3" x14ac:dyDescent="0.25">
      <c r="A25" s="232"/>
      <c r="C25" s="60"/>
    </row>
  </sheetData>
  <protectedRanges>
    <protectedRange sqref="A1:A2" name="Range1_1"/>
    <protectedRange sqref="C5:C6 C11 C18:C19 C13:C16 C21" name="Range1_7_2_2_4"/>
  </protectedRanges>
  <mergeCells count="6">
    <mergeCell ref="A20:B20"/>
    <mergeCell ref="A4:B4"/>
    <mergeCell ref="A7:B7"/>
    <mergeCell ref="C11:D11"/>
    <mergeCell ref="A12:B12"/>
    <mergeCell ref="A17:B1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54230-6DD7-4E15-B898-F8EEFE015E0D}">
  <dimension ref="A1:F10"/>
  <sheetViews>
    <sheetView workbookViewId="0">
      <selection activeCell="A2" sqref="A2"/>
    </sheetView>
  </sheetViews>
  <sheetFormatPr defaultColWidth="24.6640625" defaultRowHeight="12" x14ac:dyDescent="0.2"/>
  <cols>
    <col min="1" max="4" width="24.6640625" style="182"/>
    <col min="5" max="5" width="24.6640625" style="208"/>
    <col min="6" max="6" width="5.33203125" style="182" customWidth="1"/>
    <col min="7" max="16384" width="24.6640625" style="182"/>
  </cols>
  <sheetData>
    <row r="1" spans="1:6" ht="30" customHeight="1" x14ac:dyDescent="0.2">
      <c r="A1" s="201" t="s">
        <v>350</v>
      </c>
      <c r="B1" s="201" t="s">
        <v>351</v>
      </c>
      <c r="C1" s="201" t="s">
        <v>352</v>
      </c>
      <c r="D1" s="201" t="s">
        <v>353</v>
      </c>
      <c r="E1" s="201" t="s">
        <v>354</v>
      </c>
    </row>
    <row r="2" spans="1:6" ht="30" customHeight="1" x14ac:dyDescent="0.2">
      <c r="A2" s="202"/>
      <c r="B2" s="202"/>
      <c r="C2" s="202"/>
      <c r="D2" s="202"/>
      <c r="E2" s="203" t="s">
        <v>355</v>
      </c>
    </row>
    <row r="3" spans="1:6" ht="30.75" customHeight="1" x14ac:dyDescent="0.2">
      <c r="A3" s="289" t="s">
        <v>356</v>
      </c>
      <c r="B3" s="289"/>
      <c r="C3" s="289"/>
      <c r="D3" s="289"/>
      <c r="E3" s="289"/>
    </row>
    <row r="5" spans="1:6" ht="38.25" customHeight="1" x14ac:dyDescent="0.2">
      <c r="A5" s="286" t="s">
        <v>397</v>
      </c>
      <c r="B5" s="287"/>
      <c r="C5" s="287"/>
      <c r="D5" s="287"/>
      <c r="E5" s="287"/>
      <c r="F5" s="288"/>
    </row>
    <row r="6" spans="1:6" ht="27.75" customHeight="1" x14ac:dyDescent="0.2">
      <c r="A6" s="282" t="s">
        <v>417</v>
      </c>
      <c r="B6" s="283"/>
      <c r="C6" s="283"/>
      <c r="D6" s="283"/>
      <c r="E6" s="283"/>
      <c r="F6" s="204"/>
    </row>
    <row r="7" spans="1:6" ht="27.75" customHeight="1" x14ac:dyDescent="0.2">
      <c r="A7" s="205" t="s">
        <v>418</v>
      </c>
      <c r="B7" s="206"/>
      <c r="C7" s="206"/>
      <c r="D7" s="206"/>
      <c r="E7" s="206"/>
      <c r="F7" s="204"/>
    </row>
    <row r="8" spans="1:6" ht="27.75" customHeight="1" x14ac:dyDescent="0.2">
      <c r="A8" s="282" t="s">
        <v>419</v>
      </c>
      <c r="B8" s="283"/>
      <c r="C8" s="283"/>
      <c r="D8" s="283"/>
      <c r="E8" s="283"/>
      <c r="F8" s="204"/>
    </row>
    <row r="9" spans="1:6" ht="27.75" customHeight="1" x14ac:dyDescent="0.2">
      <c r="A9" s="282" t="s">
        <v>420</v>
      </c>
      <c r="B9" s="283"/>
      <c r="C9" s="283"/>
      <c r="D9" s="283"/>
      <c r="E9" s="283"/>
      <c r="F9" s="204"/>
    </row>
    <row r="10" spans="1:6" ht="27.75" customHeight="1" thickBot="1" x14ac:dyDescent="0.25">
      <c r="A10" s="284" t="s">
        <v>421</v>
      </c>
      <c r="B10" s="285"/>
      <c r="C10" s="285"/>
      <c r="D10" s="285"/>
      <c r="E10" s="285"/>
      <c r="F10" s="207"/>
    </row>
  </sheetData>
  <mergeCells count="6">
    <mergeCell ref="A9:E9"/>
    <mergeCell ref="A10:E10"/>
    <mergeCell ref="A5:F5"/>
    <mergeCell ref="A3:E3"/>
    <mergeCell ref="A6:E6"/>
    <mergeCell ref="A8:E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13"/>
  <sheetViews>
    <sheetView showGridLines="0" zoomScaleNormal="100" workbookViewId="0">
      <selection activeCell="B8" sqref="B8"/>
    </sheetView>
  </sheetViews>
  <sheetFormatPr defaultColWidth="8.83203125" defaultRowHeight="14.25" x14ac:dyDescent="0.25"/>
  <cols>
    <col min="1" max="1" width="4.33203125" style="209" customWidth="1"/>
    <col min="2" max="2" width="20.83203125" style="209" customWidth="1"/>
    <col min="3" max="9" width="8.83203125" style="209"/>
    <col min="10" max="10" width="15.83203125" style="209" customWidth="1"/>
    <col min="11" max="16384" width="8.83203125" style="209"/>
  </cols>
  <sheetData>
    <row r="1" spans="1:12" ht="18" customHeight="1" x14ac:dyDescent="0.25">
      <c r="A1" s="291" t="s">
        <v>157</v>
      </c>
      <c r="B1" s="291"/>
      <c r="C1" s="291"/>
      <c r="D1" s="291"/>
      <c r="E1" s="291"/>
      <c r="F1" s="291"/>
      <c r="G1" s="291"/>
      <c r="H1" s="291"/>
      <c r="I1" s="291"/>
      <c r="J1" s="291"/>
      <c r="K1" s="82"/>
      <c r="L1" s="82"/>
    </row>
    <row r="2" spans="1:12" ht="16.5" x14ac:dyDescent="0.25">
      <c r="A2" s="210"/>
      <c r="B2" s="211"/>
      <c r="C2" s="211"/>
      <c r="D2" s="211"/>
      <c r="E2" s="211"/>
      <c r="F2" s="211"/>
      <c r="G2" s="211"/>
      <c r="H2" s="211"/>
      <c r="I2" s="211"/>
      <c r="J2" s="211"/>
      <c r="K2" s="82"/>
      <c r="L2" s="82"/>
    </row>
    <row r="3" spans="1:12" ht="15.75" customHeight="1" x14ac:dyDescent="0.25">
      <c r="A3" s="292" t="s">
        <v>181</v>
      </c>
      <c r="B3" s="292"/>
      <c r="C3" s="292"/>
      <c r="D3" s="292"/>
      <c r="E3" s="292"/>
      <c r="F3" s="292"/>
      <c r="G3" s="292"/>
      <c r="H3" s="292"/>
      <c r="I3" s="292"/>
      <c r="J3" s="292"/>
      <c r="K3" s="82"/>
    </row>
    <row r="4" spans="1:12" s="213" customFormat="1" ht="15.75" customHeight="1" x14ac:dyDescent="0.2">
      <c r="A4" s="290" t="s">
        <v>382</v>
      </c>
      <c r="B4" s="290"/>
      <c r="C4" s="290"/>
      <c r="D4" s="290"/>
      <c r="E4" s="290"/>
      <c r="F4" s="290"/>
      <c r="G4" s="290"/>
      <c r="H4" s="290"/>
      <c r="I4" s="290"/>
      <c r="J4" s="290"/>
      <c r="K4" s="212"/>
      <c r="L4" s="212"/>
    </row>
    <row r="5" spans="1:12" s="213" customFormat="1" ht="15.75" customHeight="1" x14ac:dyDescent="0.2">
      <c r="A5" s="290" t="s">
        <v>383</v>
      </c>
      <c r="B5" s="290"/>
      <c r="C5" s="290"/>
      <c r="D5" s="290"/>
      <c r="E5" s="290"/>
      <c r="F5" s="290"/>
      <c r="G5" s="290"/>
      <c r="H5" s="290"/>
      <c r="I5" s="290"/>
      <c r="J5" s="290"/>
      <c r="K5" s="212"/>
      <c r="L5" s="212"/>
    </row>
    <row r="6" spans="1:12" s="213" customFormat="1" ht="16.5" x14ac:dyDescent="0.2">
      <c r="A6" s="290" t="s">
        <v>384</v>
      </c>
      <c r="B6" s="290"/>
      <c r="C6" s="290"/>
      <c r="D6" s="290"/>
      <c r="E6" s="290"/>
      <c r="F6" s="290"/>
      <c r="G6" s="290"/>
      <c r="H6" s="290"/>
      <c r="I6" s="290"/>
      <c r="J6" s="290"/>
    </row>
    <row r="7" spans="1:12" s="213" customFormat="1" ht="16.5" x14ac:dyDescent="0.2">
      <c r="A7" s="214"/>
      <c r="B7" s="214"/>
      <c r="C7" s="214"/>
      <c r="D7" s="214"/>
      <c r="E7" s="214"/>
      <c r="F7" s="214"/>
      <c r="G7" s="214"/>
      <c r="H7" s="214"/>
      <c r="I7" s="214"/>
      <c r="J7" s="214"/>
    </row>
    <row r="8" spans="1:12" s="213" customFormat="1" ht="16.5" x14ac:dyDescent="0.2">
      <c r="A8" s="214"/>
      <c r="B8" s="214"/>
      <c r="C8" s="214"/>
      <c r="D8" s="214"/>
      <c r="E8" s="214"/>
      <c r="F8" s="214"/>
      <c r="G8" s="214"/>
      <c r="H8" s="214"/>
      <c r="I8" s="214"/>
      <c r="J8" s="214"/>
    </row>
    <row r="9" spans="1:12" s="213" customFormat="1" ht="16.5" x14ac:dyDescent="0.2"/>
    <row r="10" spans="1:12" s="213" customFormat="1" ht="16.5" x14ac:dyDescent="0.2"/>
    <row r="11" spans="1:12" s="213" customFormat="1" ht="16.5" x14ac:dyDescent="0.2"/>
    <row r="12" spans="1:12" s="213" customFormat="1" ht="16.5" x14ac:dyDescent="0.2"/>
    <row r="13" spans="1:12" s="213" customFormat="1" ht="16.5" x14ac:dyDescent="0.2"/>
  </sheetData>
  <mergeCells count="5">
    <mergeCell ref="A6:J6"/>
    <mergeCell ref="A5:J5"/>
    <mergeCell ref="A1:J1"/>
    <mergeCell ref="A3:J3"/>
    <mergeCell ref="A4:J4"/>
  </mergeCells>
  <pageMargins left="0.75" right="0.75" top="0.5" bottom="0.25" header="0.5" footer="0.25"/>
  <pageSetup orientation="portrait" r:id="rId1"/>
  <headerFooter alignWithMargins="0">
    <oddFooter>&amp;L&amp;"Lockton,Regular"L&amp;"Garamond,Regular"&amp;8
&amp;C&amp;"Garamond,Regular"&amp;8&amp;P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usinessType xmlns="d9b6b2f5-8741-4a79-ac01-1a0ae323e17d">
      <Value>2</Value>
    </BusinessType>
    <Summary xmlns="d9b6b2f5-8741-4a79-ac01-1a0ae323e17d">&lt;div class="ExternalClass38EF3401E2654BC2B5A9C557761BD881"&gt;&lt;p&gt;​Life and Disability RFP Template&lt;/p&gt;&lt;/div&gt;</Summary>
    <SubCategory xmlns="d9b6b2f5-8741-4a79-ac01-1a0ae323e17d" xsi:nil="true"/>
    <Publisher xmlns="d9b6b2f5-8741-4a79-ac01-1a0ae323e17d" xsi:nil="true"/>
    <Region xmlns="d9b6b2f5-8741-4a79-ac01-1a0ae323e17d">
      <Value>3</Value>
    </Region>
    <Publish_x0020_Date xmlns="d9b6b2f5-8741-4a79-ac01-1a0ae323e17d">2018-04-08T05:00:00+00:00</Publish_x0020_Date>
    <LandingPage xmlns="d9b6b2f5-8741-4a79-ac01-1a0ae323e17d">Strategic Quality</LandingPage>
    <ReviewedDate xmlns="b4175bda-b2d9-4288-a880-86ce4aaa5cac">2018-04-08T14:20:00+00:00</ReviewedDat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LocktonOnline Document" ma:contentTypeID="0x010100659FF06A9C5FC04EAEFD661EA6D7818800974DF4DFF84B964BAE869D8B2CD8E228" ma:contentTypeVersion="374" ma:contentTypeDescription="LocktonOnline Document" ma:contentTypeScope="" ma:versionID="b79dd8d0ebec0e0b354819bdcfd9e422">
  <xsd:schema xmlns:xsd="http://www.w3.org/2001/XMLSchema" xmlns:xs="http://www.w3.org/2001/XMLSchema" xmlns:p="http://schemas.microsoft.com/office/2006/metadata/properties" xmlns:ns2="d9b6b2f5-8741-4a79-ac01-1a0ae323e17d" xmlns:ns4="b4175bda-b2d9-4288-a880-86ce4aaa5cac" targetNamespace="http://schemas.microsoft.com/office/2006/metadata/properties" ma:root="true" ma:fieldsID="89bce28753dc1142241ad60a320bcf4e" ns2:_="" ns4:_="">
    <xsd:import namespace="d9b6b2f5-8741-4a79-ac01-1a0ae323e17d"/>
    <xsd:import namespace="b4175bda-b2d9-4288-a880-86ce4aaa5cac"/>
    <xsd:element name="properties">
      <xsd:complexType>
        <xsd:sequence>
          <xsd:element name="documentManagement">
            <xsd:complexType>
              <xsd:all>
                <xsd:element ref="ns2:Region" minOccurs="0"/>
                <xsd:element ref="ns2:BusinessType" minOccurs="0"/>
                <xsd:element ref="ns2:SubCategory" minOccurs="0"/>
                <xsd:element ref="ns2:Publish_x0020_Date"/>
                <xsd:element ref="ns2:Publisher" minOccurs="0"/>
                <xsd:element ref="ns2:Summary" minOccurs="0"/>
                <xsd:element ref="ns2:LandingPage" minOccurs="0"/>
                <xsd:element ref="ns4:Reviewed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b6b2f5-8741-4a79-ac01-1a0ae323e17d" elementFormDefault="qualified">
    <xsd:import namespace="http://schemas.microsoft.com/office/2006/documentManagement/types"/>
    <xsd:import namespace="http://schemas.microsoft.com/office/infopath/2007/PartnerControls"/>
    <xsd:element name="Region" ma:index="1" nillable="true" ma:displayName="Region" ma:list="77ad7a9d-def9-4a7d-bd98-97d132b04507" ma:internalName="Region" ma:readOnly="false" ma:showField="Title" ma:web="b4175bda-b2d9-4288-a880-86ce4aaa5cac" ma:requiredMultiChoice="true">
      <xsd:complexType>
        <xsd:complexContent>
          <xsd:extension base="dms:MultiChoiceLookup">
            <xsd:sequence>
              <xsd:element name="Value" type="dms:Lookup" maxOccurs="unbounded" minOccurs="0" nillable="true"/>
            </xsd:sequence>
          </xsd:extension>
        </xsd:complexContent>
      </xsd:complexType>
    </xsd:element>
    <xsd:element name="BusinessType" ma:index="2" nillable="true" ma:displayName="Line of Business" ma:list="b3e28b02-17a5-4c35-9466-c9ab97858117" ma:internalName="BusinessType" ma:readOnly="false" ma:showField="Title" ma:web="b4175bda-b2d9-4288-a880-86ce4aaa5cac" ma:requiredMultiChoice="true">
      <xsd:complexType>
        <xsd:complexContent>
          <xsd:extension base="dms:MultiChoiceLookup">
            <xsd:sequence>
              <xsd:element name="Value" type="dms:Lookup" maxOccurs="unbounded" minOccurs="0" nillable="true"/>
            </xsd:sequence>
          </xsd:extension>
        </xsd:complexContent>
      </xsd:complexType>
    </xsd:element>
    <xsd:element name="SubCategory" ma:index="4" nillable="true" ma:displayName="SubCategory" ma:internalName="SubCategory">
      <xsd:simpleType>
        <xsd:restriction base="dms:Text">
          <xsd:maxLength value="255"/>
        </xsd:restriction>
      </xsd:simpleType>
    </xsd:element>
    <xsd:element name="Publish_x0020_Date" ma:index="6" ma:displayName="Publish Date" ma:default="" ma:format="DateOnly" ma:internalName="Publish_x0020_Date" ma:readOnly="false">
      <xsd:simpleType>
        <xsd:restriction base="dms:DateTime"/>
      </xsd:simpleType>
    </xsd:element>
    <xsd:element name="Publisher" ma:index="7" nillable="true" ma:displayName="Publisher" ma:internalName="Publisher">
      <xsd:simpleType>
        <xsd:restriction base="dms:Text">
          <xsd:maxLength value="255"/>
        </xsd:restriction>
      </xsd:simpleType>
    </xsd:element>
    <xsd:element name="Summary" ma:index="8" nillable="true" ma:displayName="Summary" ma:internalName="Summary">
      <xsd:simpleType>
        <xsd:restriction base="dms:Note"/>
      </xsd:simpleType>
    </xsd:element>
    <xsd:element name="LandingPage" ma:index="9" nillable="true" ma:displayName="Landing Page" ma:default="" ma:internalName="LandingPag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175bda-b2d9-4288-a880-86ce4aaa5cac" elementFormDefault="qualified">
    <xsd:import namespace="http://schemas.microsoft.com/office/2006/documentManagement/types"/>
    <xsd:import namespace="http://schemas.microsoft.com/office/infopath/2007/PartnerControls"/>
    <xsd:element name="ReviewedDate" ma:index="16" nillable="true" ma:displayName="Reviewed Date" ma:default="[today]" ma:description="Date this item was last reviewed by content author." ma:format="DateOnly" ma:internalName="Reviewed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axOccurs="1" ma:index="5" ma:displayName="Title"/>
        <xsd:element ref="dc:subject" minOccurs="0" maxOccurs="1"/>
        <xsd:element ref="dc:description" minOccurs="0" maxOccurs="1"/>
        <xsd:element name="keywords" minOccurs="0" maxOccurs="1" type="xsd:string"/>
        <xsd:element ref="dc:language" minOccurs="0" maxOccurs="1"/>
        <xsd:element name="category" maxOccurs="1" ma:index="3" ma:displayName="Category">
          <xsd:simpleType xmlns:xs="http://www.w3.org/2001/XMLSchema">
            <xsd:restriction base="xsd:string">
              <xsd:minLength value="1"/>
            </xsd:restriction>
          </xsd:simpleType>
        </xsd:element>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7347CD-0ADB-4150-A51C-F910B105BA29}">
  <ds:schemaRefs>
    <ds:schemaRef ds:uri="http://purl.org/dc/terms/"/>
    <ds:schemaRef ds:uri="http://schemas.openxmlformats.org/package/2006/metadata/core-properties"/>
    <ds:schemaRef ds:uri="http://purl.org/dc/dcmitype/"/>
    <ds:schemaRef ds:uri="http://schemas.microsoft.com/office/2006/documentManagement/types"/>
    <ds:schemaRef ds:uri="b4175bda-b2d9-4288-a880-86ce4aaa5cac"/>
    <ds:schemaRef ds:uri="http://purl.org/dc/elements/1.1/"/>
    <ds:schemaRef ds:uri="http://schemas.microsoft.com/office/2006/metadata/properties"/>
    <ds:schemaRef ds:uri="http://schemas.microsoft.com/office/infopath/2007/PartnerControls"/>
    <ds:schemaRef ds:uri="d9b6b2f5-8741-4a79-ac01-1a0ae323e17d"/>
    <ds:schemaRef ds:uri="http://www.w3.org/XML/1998/namespace"/>
  </ds:schemaRefs>
</ds:datastoreItem>
</file>

<file path=customXml/itemProps2.xml><?xml version="1.0" encoding="utf-8"?>
<ds:datastoreItem xmlns:ds="http://schemas.openxmlformats.org/officeDocument/2006/customXml" ds:itemID="{7343EF77-4734-4371-B54C-56305E9F29F7}">
  <ds:schemaRefs>
    <ds:schemaRef ds:uri="http://schemas.microsoft.com/sharepoint/v3/contenttype/forms"/>
  </ds:schemaRefs>
</ds:datastoreItem>
</file>

<file path=customXml/itemProps3.xml><?xml version="1.0" encoding="utf-8"?>
<ds:datastoreItem xmlns:ds="http://schemas.openxmlformats.org/officeDocument/2006/customXml" ds:itemID="{AEBB9263-8555-4C99-ACEF-4D0A0B6292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b6b2f5-8741-4a79-ac01-1a0ae323e17d"/>
    <ds:schemaRef ds:uri="b4175bda-b2d9-4288-a880-86ce4aaa5c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Front Cover</vt:lpstr>
      <vt:lpstr>Introduction</vt:lpstr>
      <vt:lpstr>Eligibility</vt:lpstr>
      <vt:lpstr>Requested Proposals - Questions</vt:lpstr>
      <vt:lpstr>Accident</vt:lpstr>
      <vt:lpstr>Critical Illness</vt:lpstr>
      <vt:lpstr>Hospital indemnity</vt:lpstr>
      <vt:lpstr>Pre-Paid Legal</vt:lpstr>
      <vt:lpstr>Pet Insurance</vt:lpstr>
      <vt:lpstr>Subsidies</vt:lpstr>
      <vt:lpstr>Attachments</vt:lpstr>
      <vt:lpstr>Template!ClientName</vt:lpstr>
      <vt:lpstr>ClientName</vt:lpstr>
      <vt:lpstr>Accident!Print_Area</vt:lpstr>
      <vt:lpstr>Attachments!Print_Area</vt:lpstr>
      <vt:lpstr>Eligibility!Print_Area</vt:lpstr>
      <vt:lpstr>'Hospital indemnity'!Print_Area</vt:lpstr>
      <vt:lpstr>Introduction!Print_Area</vt:lpstr>
      <vt:lpstr>Eligibility!Print_Titles</vt:lpstr>
      <vt:lpstr>Introduction!Print_Titles</vt:lpstr>
    </vt:vector>
  </TitlesOfParts>
  <Company>Lockton Companies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Kleinfelder Medical Dental RFP</dc:title>
  <dc:subject>Sample RFP</dc:subject>
  <dc:creator>Aston;tfields@lockton.com</dc:creator>
  <cp:keywords>Doyle 09/06/2007</cp:keywords>
  <cp:lastModifiedBy>Mullins, Amber</cp:lastModifiedBy>
  <cp:lastPrinted>2018-04-13T18:17:02Z</cp:lastPrinted>
  <dcterms:created xsi:type="dcterms:W3CDTF">2006-08-01T16:29:19Z</dcterms:created>
  <dcterms:modified xsi:type="dcterms:W3CDTF">2026-06-05T17:59:22Z</dcterms:modified>
  <cp:category>RFP Templates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0x010100659FF06A9C5FC04EAEFD661EA6D7818800974DF4DFF84B964BAE869D8B2CD8E228</vt:lpwstr>
  </property>
</Properties>
</file>